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75" yWindow="5655" windowWidth="19320" windowHeight="5835"/>
  </bookViews>
  <sheets>
    <sheet name="таб" sheetId="9" r:id="rId1"/>
    <sheet name="Лист1" sheetId="11" r:id="rId2"/>
    <sheet name="Лист2" sheetId="12" r:id="rId3"/>
  </sheets>
  <definedNames>
    <definedName name="_xlnm._FilterDatabase" localSheetId="1" hidden="1">Лист1!$A$1:$C$124</definedName>
    <definedName name="_xlnm._FilterDatabase" localSheetId="0" hidden="1">таб!$A$8:$U$896</definedName>
  </definedNames>
  <calcPr calcId="145621"/>
</workbook>
</file>

<file path=xl/calcChain.xml><?xml version="1.0" encoding="utf-8"?>
<calcChain xmlns="http://schemas.openxmlformats.org/spreadsheetml/2006/main">
  <c r="A27" i="9" l="1"/>
  <c r="A33" i="9"/>
  <c r="A39" i="9"/>
  <c r="A45" i="9"/>
  <c r="A51" i="9"/>
  <c r="A57" i="9"/>
  <c r="A63" i="9"/>
  <c r="A69" i="9"/>
  <c r="A75" i="9"/>
  <c r="A81" i="9"/>
  <c r="A87" i="9"/>
  <c r="A93" i="9"/>
  <c r="A99" i="9"/>
  <c r="A105" i="9"/>
  <c r="A111" i="9"/>
  <c r="A117" i="9"/>
  <c r="A123" i="9"/>
  <c r="A129" i="9"/>
  <c r="A135" i="9"/>
  <c r="A141" i="9"/>
  <c r="A147" i="9"/>
  <c r="A153" i="9"/>
  <c r="A159" i="9"/>
  <c r="A165" i="9"/>
  <c r="A171" i="9"/>
  <c r="A177" i="9"/>
  <c r="A183" i="9"/>
  <c r="A189" i="9"/>
  <c r="A195" i="9"/>
  <c r="A201" i="9"/>
  <c r="A207" i="9"/>
  <c r="A213" i="9"/>
  <c r="A219" i="9"/>
  <c r="A225" i="9"/>
  <c r="A231" i="9"/>
  <c r="A237" i="9"/>
  <c r="A243" i="9"/>
  <c r="A249" i="9"/>
  <c r="A255" i="9"/>
  <c r="A261" i="9"/>
  <c r="A267" i="9"/>
  <c r="A273" i="9"/>
  <c r="A279" i="9"/>
  <c r="A285" i="9"/>
  <c r="A291" i="9"/>
  <c r="A297" i="9"/>
  <c r="A303" i="9"/>
  <c r="A309" i="9"/>
  <c r="A315" i="9"/>
  <c r="A321" i="9"/>
  <c r="A327" i="9"/>
  <c r="A333" i="9"/>
  <c r="A339" i="9"/>
  <c r="A345" i="9"/>
  <c r="A351" i="9"/>
  <c r="A357" i="9"/>
  <c r="A363" i="9"/>
  <c r="A369" i="9"/>
  <c r="A375" i="9"/>
  <c r="A381" i="9"/>
  <c r="A387" i="9"/>
  <c r="A393" i="9"/>
  <c r="A399" i="9"/>
  <c r="A405" i="9"/>
  <c r="A411" i="9"/>
  <c r="A417" i="9"/>
  <c r="A423" i="9"/>
  <c r="A429" i="9"/>
  <c r="A435" i="9"/>
  <c r="A441" i="9"/>
  <c r="A447" i="9"/>
  <c r="A453" i="9"/>
  <c r="A459" i="9"/>
  <c r="A465" i="9"/>
  <c r="A471" i="9"/>
  <c r="A477" i="9"/>
  <c r="A483" i="9"/>
  <c r="A489" i="9"/>
  <c r="A495" i="9"/>
  <c r="A501" i="9"/>
  <c r="A507" i="9"/>
  <c r="A513" i="9"/>
  <c r="A519" i="9"/>
  <c r="A525" i="9"/>
  <c r="A531" i="9"/>
  <c r="A537" i="9"/>
  <c r="A543" i="9"/>
  <c r="A549" i="9"/>
  <c r="A555" i="9"/>
  <c r="A561" i="9"/>
  <c r="A567" i="9"/>
  <c r="A573" i="9"/>
  <c r="A579" i="9"/>
  <c r="A585" i="9"/>
  <c r="A591" i="9"/>
  <c r="A597" i="9"/>
  <c r="A603" i="9"/>
  <c r="A609" i="9"/>
  <c r="A615" i="9"/>
  <c r="A621" i="9"/>
  <c r="A627" i="9"/>
  <c r="A633" i="9"/>
  <c r="A639" i="9"/>
  <c r="A645" i="9"/>
  <c r="A651" i="9"/>
  <c r="A657" i="9"/>
  <c r="A663" i="9"/>
  <c r="A669" i="9"/>
  <c r="A675" i="9"/>
  <c r="A681" i="9"/>
  <c r="A687" i="9"/>
  <c r="A693" i="9"/>
  <c r="A699" i="9"/>
  <c r="A705" i="9"/>
  <c r="A711" i="9"/>
  <c r="A717" i="9"/>
  <c r="A723" i="9"/>
  <c r="A729" i="9"/>
  <c r="A735" i="9"/>
  <c r="A741" i="9"/>
  <c r="A747" i="9"/>
  <c r="A753" i="9"/>
  <c r="A759" i="9"/>
  <c r="A765" i="9"/>
  <c r="A771" i="9"/>
  <c r="A777" i="9"/>
  <c r="A783" i="9"/>
  <c r="A789" i="9"/>
  <c r="A795" i="9"/>
  <c r="A801" i="9"/>
  <c r="A807" i="9"/>
  <c r="A813" i="9"/>
  <c r="A819" i="9"/>
  <c r="A825" i="9"/>
  <c r="A831" i="9"/>
  <c r="A837" i="9"/>
  <c r="A843" i="9"/>
  <c r="A849" i="9"/>
  <c r="A855" i="9"/>
  <c r="A861" i="9"/>
  <c r="A867" i="9"/>
  <c r="A873" i="9"/>
  <c r="A879" i="9"/>
  <c r="A885" i="9"/>
  <c r="A21" i="9"/>
  <c r="A15" i="9"/>
  <c r="Q890" i="9" l="1"/>
  <c r="R890" i="9"/>
  <c r="Q878" i="9"/>
  <c r="R878" i="9"/>
  <c r="R872" i="9"/>
  <c r="Q872" i="9"/>
  <c r="Q866" i="9"/>
  <c r="R866" i="9"/>
  <c r="Q836" i="9"/>
  <c r="R836" i="9"/>
  <c r="Q830" i="9"/>
  <c r="R830" i="9"/>
  <c r="Q800" i="9"/>
  <c r="R800" i="9"/>
  <c r="Q794" i="9"/>
  <c r="R794" i="9"/>
  <c r="P842" i="9"/>
  <c r="Q842" i="9"/>
  <c r="R842" i="9"/>
  <c r="Q848" i="9"/>
  <c r="R848" i="9"/>
  <c r="Q854" i="9"/>
  <c r="R854" i="9"/>
  <c r="Q860" i="9"/>
  <c r="R860" i="9"/>
  <c r="R566" i="9" l="1"/>
  <c r="Q566" i="9"/>
  <c r="P566" i="9"/>
  <c r="O566" i="9"/>
  <c r="N566" i="9"/>
  <c r="M566" i="9"/>
  <c r="L566" i="9"/>
  <c r="K566" i="9"/>
  <c r="J566" i="9"/>
  <c r="I566" i="9"/>
  <c r="H566" i="9"/>
  <c r="G566" i="9"/>
  <c r="S565" i="9"/>
  <c r="S564" i="9"/>
  <c r="R563" i="9"/>
  <c r="Q563" i="9"/>
  <c r="P563" i="9"/>
  <c r="O563" i="9"/>
  <c r="N563" i="9"/>
  <c r="M563" i="9"/>
  <c r="L563" i="9"/>
  <c r="K563" i="9"/>
  <c r="J563" i="9"/>
  <c r="I563" i="9"/>
  <c r="H563" i="9"/>
  <c r="G563" i="9"/>
  <c r="S562" i="9"/>
  <c r="S561" i="9"/>
  <c r="R560" i="9"/>
  <c r="Q560" i="9"/>
  <c r="P560" i="9"/>
  <c r="O560" i="9"/>
  <c r="N560" i="9"/>
  <c r="M560" i="9"/>
  <c r="L560" i="9"/>
  <c r="K560" i="9"/>
  <c r="J560" i="9"/>
  <c r="I560" i="9"/>
  <c r="H560" i="9"/>
  <c r="G560" i="9"/>
  <c r="S559" i="9"/>
  <c r="S558" i="9"/>
  <c r="R557" i="9"/>
  <c r="Q557" i="9"/>
  <c r="P557" i="9"/>
  <c r="O557" i="9"/>
  <c r="N557" i="9"/>
  <c r="M557" i="9"/>
  <c r="L557" i="9"/>
  <c r="K557" i="9"/>
  <c r="J557" i="9"/>
  <c r="I557" i="9"/>
  <c r="H557" i="9"/>
  <c r="G557" i="9"/>
  <c r="S556" i="9"/>
  <c r="S555" i="9"/>
  <c r="R554" i="9"/>
  <c r="Q554" i="9"/>
  <c r="P554" i="9"/>
  <c r="O554" i="9"/>
  <c r="N554" i="9"/>
  <c r="M554" i="9"/>
  <c r="L554" i="9"/>
  <c r="K554" i="9"/>
  <c r="J554" i="9"/>
  <c r="I554" i="9"/>
  <c r="H554" i="9"/>
  <c r="G554" i="9"/>
  <c r="S553" i="9"/>
  <c r="S552" i="9"/>
  <c r="R551" i="9"/>
  <c r="Q551" i="9"/>
  <c r="P551" i="9"/>
  <c r="O551" i="9"/>
  <c r="N551" i="9"/>
  <c r="M551" i="9"/>
  <c r="L551" i="9"/>
  <c r="K551" i="9"/>
  <c r="J551" i="9"/>
  <c r="I551" i="9"/>
  <c r="H551" i="9"/>
  <c r="G551" i="9"/>
  <c r="S550" i="9"/>
  <c r="S549" i="9"/>
  <c r="S551" i="9" l="1"/>
  <c r="S554" i="9"/>
  <c r="S557" i="9"/>
  <c r="S560" i="9"/>
  <c r="S563" i="9"/>
  <c r="S566" i="9"/>
  <c r="R116" i="9" l="1"/>
  <c r="Q116" i="9"/>
  <c r="P116" i="9"/>
  <c r="O116" i="9"/>
  <c r="N116" i="9"/>
  <c r="M116" i="9"/>
  <c r="L116" i="9"/>
  <c r="K116" i="9"/>
  <c r="J116" i="9"/>
  <c r="I116" i="9"/>
  <c r="H116" i="9"/>
  <c r="G116" i="9"/>
  <c r="S115" i="9"/>
  <c r="S114" i="9"/>
  <c r="R113" i="9"/>
  <c r="Q113" i="9"/>
  <c r="P113" i="9"/>
  <c r="O113" i="9"/>
  <c r="N113" i="9"/>
  <c r="M113" i="9"/>
  <c r="L113" i="9"/>
  <c r="K113" i="9"/>
  <c r="J113" i="9"/>
  <c r="I113" i="9"/>
  <c r="H113" i="9"/>
  <c r="G113" i="9"/>
  <c r="S112" i="9"/>
  <c r="S111" i="9"/>
  <c r="R110" i="9"/>
  <c r="Q110" i="9"/>
  <c r="P110" i="9"/>
  <c r="O110" i="9"/>
  <c r="N110" i="9"/>
  <c r="M110" i="9"/>
  <c r="L110" i="9"/>
  <c r="K110" i="9"/>
  <c r="J110" i="9"/>
  <c r="I110" i="9"/>
  <c r="H110" i="9"/>
  <c r="G110" i="9"/>
  <c r="S109" i="9"/>
  <c r="S108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S106" i="9"/>
  <c r="S105" i="9"/>
  <c r="R104" i="9"/>
  <c r="Q104" i="9"/>
  <c r="P104" i="9"/>
  <c r="O104" i="9"/>
  <c r="N104" i="9"/>
  <c r="M104" i="9"/>
  <c r="L104" i="9"/>
  <c r="K104" i="9"/>
  <c r="J104" i="9"/>
  <c r="I104" i="9"/>
  <c r="H104" i="9"/>
  <c r="G104" i="9"/>
  <c r="S103" i="9"/>
  <c r="S102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S100" i="9"/>
  <c r="S99" i="9"/>
  <c r="S101" i="9" l="1"/>
  <c r="S104" i="9"/>
  <c r="S107" i="9"/>
  <c r="S110" i="9"/>
  <c r="S113" i="9"/>
  <c r="S116" i="9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46" i="12"/>
  <c r="P746" i="9" l="1"/>
  <c r="O746" i="9"/>
  <c r="N746" i="9"/>
  <c r="M746" i="9"/>
  <c r="L746" i="9"/>
  <c r="K746" i="9"/>
  <c r="J746" i="9"/>
  <c r="I746" i="9"/>
  <c r="H746" i="9"/>
  <c r="G746" i="9"/>
  <c r="R745" i="9"/>
  <c r="Q745" i="9"/>
  <c r="S745" i="9" s="1"/>
  <c r="R744" i="9"/>
  <c r="R746" i="9" s="1"/>
  <c r="Q744" i="9"/>
  <c r="Q746" i="9" s="1"/>
  <c r="R743" i="9"/>
  <c r="Q743" i="9"/>
  <c r="P743" i="9"/>
  <c r="O743" i="9"/>
  <c r="N743" i="9"/>
  <c r="M743" i="9"/>
  <c r="L743" i="9"/>
  <c r="K743" i="9"/>
  <c r="J743" i="9"/>
  <c r="I743" i="9"/>
  <c r="H743" i="9"/>
  <c r="G743" i="9"/>
  <c r="S742" i="9"/>
  <c r="S741" i="9"/>
  <c r="P740" i="9"/>
  <c r="O740" i="9"/>
  <c r="N740" i="9"/>
  <c r="M740" i="9"/>
  <c r="L740" i="9"/>
  <c r="K740" i="9"/>
  <c r="J740" i="9"/>
  <c r="I740" i="9"/>
  <c r="H740" i="9"/>
  <c r="G740" i="9"/>
  <c r="R739" i="9"/>
  <c r="Q739" i="9"/>
  <c r="S739" i="9" s="1"/>
  <c r="R738" i="9"/>
  <c r="R740" i="9" s="1"/>
  <c r="Q738" i="9"/>
  <c r="Q740" i="9" s="1"/>
  <c r="R737" i="9"/>
  <c r="Q737" i="9"/>
  <c r="P737" i="9"/>
  <c r="O737" i="9"/>
  <c r="N737" i="9"/>
  <c r="M737" i="9"/>
  <c r="L737" i="9"/>
  <c r="K737" i="9"/>
  <c r="J737" i="9"/>
  <c r="I737" i="9"/>
  <c r="H737" i="9"/>
  <c r="G737" i="9"/>
  <c r="S736" i="9"/>
  <c r="S735" i="9"/>
  <c r="P734" i="9"/>
  <c r="O734" i="9"/>
  <c r="N734" i="9"/>
  <c r="M734" i="9"/>
  <c r="L734" i="9"/>
  <c r="K734" i="9"/>
  <c r="J734" i="9"/>
  <c r="I734" i="9"/>
  <c r="H734" i="9"/>
  <c r="G734" i="9"/>
  <c r="R733" i="9"/>
  <c r="Q733" i="9"/>
  <c r="S733" i="9" s="1"/>
  <c r="R732" i="9"/>
  <c r="R734" i="9" s="1"/>
  <c r="Q732" i="9"/>
  <c r="Q734" i="9" s="1"/>
  <c r="R731" i="9"/>
  <c r="Q731" i="9"/>
  <c r="P731" i="9"/>
  <c r="O731" i="9"/>
  <c r="N731" i="9"/>
  <c r="M731" i="9"/>
  <c r="L731" i="9"/>
  <c r="K731" i="9"/>
  <c r="J731" i="9"/>
  <c r="I731" i="9"/>
  <c r="H731" i="9"/>
  <c r="G731" i="9"/>
  <c r="S730" i="9"/>
  <c r="S729" i="9"/>
  <c r="R728" i="9"/>
  <c r="Q728" i="9"/>
  <c r="P728" i="9"/>
  <c r="O728" i="9"/>
  <c r="N728" i="9"/>
  <c r="M728" i="9"/>
  <c r="L728" i="9"/>
  <c r="K728" i="9"/>
  <c r="J728" i="9"/>
  <c r="I728" i="9"/>
  <c r="H728" i="9"/>
  <c r="G728" i="9"/>
  <c r="S727" i="9"/>
  <c r="S726" i="9"/>
  <c r="R725" i="9"/>
  <c r="Q725" i="9"/>
  <c r="P725" i="9"/>
  <c r="O725" i="9"/>
  <c r="N725" i="9"/>
  <c r="M725" i="9"/>
  <c r="L725" i="9"/>
  <c r="K725" i="9"/>
  <c r="J725" i="9"/>
  <c r="I725" i="9"/>
  <c r="H725" i="9"/>
  <c r="G725" i="9"/>
  <c r="S724" i="9"/>
  <c r="S723" i="9"/>
  <c r="S725" i="9" l="1"/>
  <c r="S728" i="9"/>
  <c r="S731" i="9"/>
  <c r="S737" i="9"/>
  <c r="S743" i="9"/>
  <c r="S732" i="9"/>
  <c r="S734" i="9" s="1"/>
  <c r="S738" i="9"/>
  <c r="S740" i="9" s="1"/>
  <c r="S744" i="9"/>
  <c r="S746" i="9" s="1"/>
  <c r="R86" i="9" l="1"/>
  <c r="Q86" i="9"/>
  <c r="P86" i="9"/>
  <c r="O86" i="9"/>
  <c r="N86" i="9"/>
  <c r="M86" i="9"/>
  <c r="L86" i="9"/>
  <c r="K86" i="9"/>
  <c r="J86" i="9"/>
  <c r="I86" i="9"/>
  <c r="H86" i="9"/>
  <c r="G86" i="9"/>
  <c r="S85" i="9"/>
  <c r="S84" i="9"/>
  <c r="R83" i="9"/>
  <c r="Q83" i="9"/>
  <c r="P83" i="9"/>
  <c r="O83" i="9"/>
  <c r="N83" i="9"/>
  <c r="M83" i="9"/>
  <c r="L83" i="9"/>
  <c r="K83" i="9"/>
  <c r="J83" i="9"/>
  <c r="I83" i="9"/>
  <c r="H83" i="9"/>
  <c r="G83" i="9"/>
  <c r="S82" i="9"/>
  <c r="S81" i="9"/>
  <c r="R80" i="9"/>
  <c r="Q80" i="9"/>
  <c r="P80" i="9"/>
  <c r="O80" i="9"/>
  <c r="N80" i="9"/>
  <c r="M80" i="9"/>
  <c r="L80" i="9"/>
  <c r="K80" i="9"/>
  <c r="J80" i="9"/>
  <c r="I80" i="9"/>
  <c r="H80" i="9"/>
  <c r="G80" i="9"/>
  <c r="S79" i="9"/>
  <c r="S78" i="9"/>
  <c r="R77" i="9"/>
  <c r="Q77" i="9"/>
  <c r="P77" i="9"/>
  <c r="O77" i="9"/>
  <c r="N77" i="9"/>
  <c r="M77" i="9"/>
  <c r="L77" i="9"/>
  <c r="K77" i="9"/>
  <c r="J77" i="9"/>
  <c r="I77" i="9"/>
  <c r="H77" i="9"/>
  <c r="G77" i="9"/>
  <c r="S76" i="9"/>
  <c r="S75" i="9"/>
  <c r="R74" i="9"/>
  <c r="Q74" i="9"/>
  <c r="P74" i="9"/>
  <c r="O74" i="9"/>
  <c r="N74" i="9"/>
  <c r="M74" i="9"/>
  <c r="L74" i="9"/>
  <c r="K74" i="9"/>
  <c r="J74" i="9"/>
  <c r="I74" i="9"/>
  <c r="H74" i="9"/>
  <c r="G74" i="9"/>
  <c r="S73" i="9"/>
  <c r="S72" i="9"/>
  <c r="R71" i="9"/>
  <c r="Q71" i="9"/>
  <c r="P71" i="9"/>
  <c r="O71" i="9"/>
  <c r="N71" i="9"/>
  <c r="M71" i="9"/>
  <c r="L71" i="9"/>
  <c r="K71" i="9"/>
  <c r="J71" i="9"/>
  <c r="I71" i="9"/>
  <c r="H71" i="9"/>
  <c r="G71" i="9"/>
  <c r="S70" i="9"/>
  <c r="S69" i="9"/>
  <c r="R68" i="9"/>
  <c r="Q68" i="9"/>
  <c r="P68" i="9"/>
  <c r="O68" i="9"/>
  <c r="N68" i="9"/>
  <c r="M68" i="9"/>
  <c r="L68" i="9"/>
  <c r="K68" i="9"/>
  <c r="J68" i="9"/>
  <c r="I68" i="9"/>
  <c r="H68" i="9"/>
  <c r="G68" i="9"/>
  <c r="S67" i="9"/>
  <c r="S66" i="9"/>
  <c r="R65" i="9"/>
  <c r="Q65" i="9"/>
  <c r="P65" i="9"/>
  <c r="O65" i="9"/>
  <c r="N65" i="9"/>
  <c r="M65" i="9"/>
  <c r="L65" i="9"/>
  <c r="K65" i="9"/>
  <c r="J65" i="9"/>
  <c r="I65" i="9"/>
  <c r="H65" i="9"/>
  <c r="G65" i="9"/>
  <c r="S64" i="9"/>
  <c r="S63" i="9"/>
  <c r="R62" i="9"/>
  <c r="Q62" i="9"/>
  <c r="P62" i="9"/>
  <c r="O62" i="9"/>
  <c r="N62" i="9"/>
  <c r="M62" i="9"/>
  <c r="L62" i="9"/>
  <c r="K62" i="9"/>
  <c r="J62" i="9"/>
  <c r="I62" i="9"/>
  <c r="H62" i="9"/>
  <c r="G62" i="9"/>
  <c r="S61" i="9"/>
  <c r="S60" i="9"/>
  <c r="R59" i="9"/>
  <c r="Q59" i="9"/>
  <c r="P59" i="9"/>
  <c r="O59" i="9"/>
  <c r="N59" i="9"/>
  <c r="M59" i="9"/>
  <c r="L59" i="9"/>
  <c r="K59" i="9"/>
  <c r="J59" i="9"/>
  <c r="I59" i="9"/>
  <c r="H59" i="9"/>
  <c r="G59" i="9"/>
  <c r="S58" i="9"/>
  <c r="S57" i="9"/>
  <c r="R56" i="9"/>
  <c r="Q56" i="9"/>
  <c r="P56" i="9"/>
  <c r="O56" i="9"/>
  <c r="N56" i="9"/>
  <c r="M56" i="9"/>
  <c r="L56" i="9"/>
  <c r="K56" i="9"/>
  <c r="J56" i="9"/>
  <c r="I56" i="9"/>
  <c r="H56" i="9"/>
  <c r="G56" i="9"/>
  <c r="S55" i="9"/>
  <c r="S54" i="9"/>
  <c r="R53" i="9"/>
  <c r="Q53" i="9"/>
  <c r="P53" i="9"/>
  <c r="O53" i="9"/>
  <c r="N53" i="9"/>
  <c r="M53" i="9"/>
  <c r="L53" i="9"/>
  <c r="K53" i="9"/>
  <c r="J53" i="9"/>
  <c r="I53" i="9"/>
  <c r="H53" i="9"/>
  <c r="G53" i="9"/>
  <c r="S52" i="9"/>
  <c r="S51" i="9"/>
  <c r="S53" i="9" l="1"/>
  <c r="S56" i="9"/>
  <c r="S59" i="9"/>
  <c r="S62" i="9"/>
  <c r="S65" i="9"/>
  <c r="S68" i="9"/>
  <c r="S71" i="9"/>
  <c r="S74" i="9"/>
  <c r="S77" i="9"/>
  <c r="S80" i="9"/>
  <c r="S83" i="9"/>
  <c r="S86" i="9"/>
  <c r="C60" i="12" l="1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34" i="12"/>
  <c r="C35" i="12"/>
  <c r="C36" i="12"/>
  <c r="C37" i="12"/>
  <c r="C38" i="12"/>
  <c r="C39" i="12"/>
  <c r="C40" i="12"/>
  <c r="C41" i="12"/>
  <c r="C42" i="12"/>
  <c r="C43" i="12"/>
  <c r="C44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G17" i="12" l="1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2" i="12"/>
  <c r="G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" i="12"/>
  <c r="S889" i="9" l="1"/>
  <c r="S888" i="9"/>
  <c r="S886" i="9"/>
  <c r="S885" i="9"/>
  <c r="S883" i="9"/>
  <c r="S882" i="9"/>
  <c r="S880" i="9"/>
  <c r="S879" i="9"/>
  <c r="S877" i="9"/>
  <c r="S876" i="9"/>
  <c r="S874" i="9"/>
  <c r="S873" i="9"/>
  <c r="S871" i="9"/>
  <c r="S870" i="9"/>
  <c r="S868" i="9"/>
  <c r="S867" i="9"/>
  <c r="S865" i="9"/>
  <c r="S864" i="9"/>
  <c r="S862" i="9"/>
  <c r="S861" i="9"/>
  <c r="S859" i="9"/>
  <c r="S858" i="9"/>
  <c r="S856" i="9"/>
  <c r="S855" i="9"/>
  <c r="S853" i="9"/>
  <c r="S852" i="9"/>
  <c r="S850" i="9"/>
  <c r="S849" i="9"/>
  <c r="S847" i="9"/>
  <c r="S846" i="9"/>
  <c r="S844" i="9"/>
  <c r="S843" i="9"/>
  <c r="S841" i="9"/>
  <c r="S840" i="9"/>
  <c r="S838" i="9"/>
  <c r="S837" i="9"/>
  <c r="S835" i="9"/>
  <c r="S834" i="9"/>
  <c r="S832" i="9"/>
  <c r="S831" i="9"/>
  <c r="S829" i="9"/>
  <c r="S828" i="9"/>
  <c r="S826" i="9"/>
  <c r="S825" i="9"/>
  <c r="S823" i="9"/>
  <c r="S822" i="9"/>
  <c r="S820" i="9"/>
  <c r="S819" i="9"/>
  <c r="S817" i="9"/>
  <c r="S816" i="9"/>
  <c r="S814" i="9"/>
  <c r="S813" i="9"/>
  <c r="S811" i="9"/>
  <c r="S810" i="9"/>
  <c r="S808" i="9"/>
  <c r="S807" i="9"/>
  <c r="S804" i="9"/>
  <c r="S802" i="9"/>
  <c r="S801" i="9"/>
  <c r="S799" i="9"/>
  <c r="S798" i="9"/>
  <c r="S796" i="9"/>
  <c r="S795" i="9"/>
  <c r="S793" i="9"/>
  <c r="S792" i="9"/>
  <c r="S790" i="9"/>
  <c r="S789" i="9"/>
  <c r="S787" i="9"/>
  <c r="S786" i="9"/>
  <c r="S784" i="9"/>
  <c r="S783" i="9"/>
  <c r="S781" i="9"/>
  <c r="S780" i="9"/>
  <c r="S778" i="9"/>
  <c r="S777" i="9"/>
  <c r="S775" i="9"/>
  <c r="S774" i="9"/>
  <c r="S772" i="9"/>
  <c r="S771" i="9"/>
  <c r="S769" i="9"/>
  <c r="S768" i="9"/>
  <c r="S766" i="9"/>
  <c r="S765" i="9"/>
  <c r="S763" i="9"/>
  <c r="S762" i="9"/>
  <c r="S760" i="9"/>
  <c r="S759" i="9"/>
  <c r="S757" i="9"/>
  <c r="S756" i="9"/>
  <c r="S754" i="9"/>
  <c r="S753" i="9"/>
  <c r="S751" i="9"/>
  <c r="S748" i="9"/>
  <c r="S747" i="9"/>
  <c r="S721" i="9"/>
  <c r="S720" i="9"/>
  <c r="S718" i="9"/>
  <c r="S717" i="9"/>
  <c r="S715" i="9"/>
  <c r="S714" i="9"/>
  <c r="S712" i="9"/>
  <c r="S711" i="9"/>
  <c r="S709" i="9"/>
  <c r="S708" i="9"/>
  <c r="S706" i="9"/>
  <c r="S705" i="9"/>
  <c r="S703" i="9"/>
  <c r="S700" i="9"/>
  <c r="S699" i="9"/>
  <c r="S697" i="9"/>
  <c r="S694" i="9"/>
  <c r="S693" i="9"/>
  <c r="S691" i="9"/>
  <c r="S688" i="9"/>
  <c r="S687" i="9"/>
  <c r="S685" i="9"/>
  <c r="S684" i="9"/>
  <c r="S682" i="9"/>
  <c r="S681" i="9"/>
  <c r="S679" i="9"/>
  <c r="S678" i="9"/>
  <c r="S676" i="9"/>
  <c r="S675" i="9"/>
  <c r="S673" i="9"/>
  <c r="S672" i="9"/>
  <c r="S670" i="9"/>
  <c r="S669" i="9"/>
  <c r="S667" i="9"/>
  <c r="S666" i="9"/>
  <c r="S664" i="9"/>
  <c r="S663" i="9"/>
  <c r="S661" i="9"/>
  <c r="S660" i="9"/>
  <c r="S658" i="9"/>
  <c r="S657" i="9"/>
  <c r="S655" i="9"/>
  <c r="S654" i="9"/>
  <c r="S652" i="9"/>
  <c r="S651" i="9"/>
  <c r="S649" i="9"/>
  <c r="S648" i="9"/>
  <c r="S646" i="9"/>
  <c r="S645" i="9"/>
  <c r="S643" i="9"/>
  <c r="S642" i="9"/>
  <c r="S640" i="9"/>
  <c r="S639" i="9"/>
  <c r="S637" i="9"/>
  <c r="S636" i="9"/>
  <c r="S634" i="9"/>
  <c r="S633" i="9"/>
  <c r="S631" i="9"/>
  <c r="S630" i="9"/>
  <c r="S628" i="9"/>
  <c r="S627" i="9"/>
  <c r="S625" i="9"/>
  <c r="S624" i="9"/>
  <c r="S622" i="9"/>
  <c r="S621" i="9"/>
  <c r="S619" i="9"/>
  <c r="S618" i="9"/>
  <c r="S616" i="9"/>
  <c r="S615" i="9"/>
  <c r="S613" i="9"/>
  <c r="S612" i="9"/>
  <c r="S610" i="9"/>
  <c r="S609" i="9"/>
  <c r="S607" i="9"/>
  <c r="S606" i="9"/>
  <c r="S604" i="9"/>
  <c r="S603" i="9"/>
  <c r="S601" i="9"/>
  <c r="S600" i="9"/>
  <c r="S598" i="9"/>
  <c r="S597" i="9"/>
  <c r="S595" i="9"/>
  <c r="S594" i="9"/>
  <c r="S592" i="9"/>
  <c r="S591" i="9"/>
  <c r="S589" i="9"/>
  <c r="S588" i="9"/>
  <c r="S586" i="9"/>
  <c r="S585" i="9"/>
  <c r="S583" i="9"/>
  <c r="S582" i="9"/>
  <c r="S580" i="9"/>
  <c r="S579" i="9"/>
  <c r="S577" i="9"/>
  <c r="S576" i="9"/>
  <c r="S574" i="9"/>
  <c r="S573" i="9"/>
  <c r="S571" i="9"/>
  <c r="S570" i="9"/>
  <c r="S568" i="9"/>
  <c r="S567" i="9"/>
  <c r="S547" i="9"/>
  <c r="S546" i="9"/>
  <c r="S544" i="9"/>
  <c r="S543" i="9"/>
  <c r="S541" i="9"/>
  <c r="S540" i="9"/>
  <c r="S538" i="9"/>
  <c r="S537" i="9"/>
  <c r="S535" i="9"/>
  <c r="S534" i="9"/>
  <c r="S532" i="9"/>
  <c r="S531" i="9"/>
  <c r="S529" i="9"/>
  <c r="S528" i="9"/>
  <c r="S526" i="9"/>
  <c r="S525" i="9"/>
  <c r="S523" i="9"/>
  <c r="S522" i="9"/>
  <c r="S520" i="9"/>
  <c r="S519" i="9"/>
  <c r="S517" i="9"/>
  <c r="S516" i="9"/>
  <c r="S514" i="9"/>
  <c r="S513" i="9"/>
  <c r="S511" i="9"/>
  <c r="S510" i="9"/>
  <c r="S508" i="9"/>
  <c r="S507" i="9"/>
  <c r="S505" i="9"/>
  <c r="S504" i="9"/>
  <c r="S502" i="9"/>
  <c r="S501" i="9"/>
  <c r="S499" i="9"/>
  <c r="S498" i="9"/>
  <c r="S496" i="9"/>
  <c r="S495" i="9"/>
  <c r="S493" i="9"/>
  <c r="S492" i="9"/>
  <c r="S490" i="9"/>
  <c r="S489" i="9"/>
  <c r="S487" i="9"/>
  <c r="S486" i="9"/>
  <c r="S484" i="9"/>
  <c r="S483" i="9"/>
  <c r="S481" i="9"/>
  <c r="S480" i="9"/>
  <c r="S478" i="9"/>
  <c r="S477" i="9"/>
  <c r="S475" i="9"/>
  <c r="S474" i="9"/>
  <c r="S472" i="9"/>
  <c r="S471" i="9"/>
  <c r="S469" i="9"/>
  <c r="S468" i="9"/>
  <c r="S466" i="9"/>
  <c r="S465" i="9"/>
  <c r="S463" i="9"/>
  <c r="S462" i="9"/>
  <c r="S460" i="9"/>
  <c r="S459" i="9"/>
  <c r="S457" i="9"/>
  <c r="S456" i="9"/>
  <c r="S454" i="9"/>
  <c r="S453" i="9"/>
  <c r="S451" i="9"/>
  <c r="S450" i="9"/>
  <c r="S448" i="9"/>
  <c r="S447" i="9"/>
  <c r="S445" i="9"/>
  <c r="S444" i="9"/>
  <c r="S442" i="9"/>
  <c r="S441" i="9"/>
  <c r="S439" i="9"/>
  <c r="S438" i="9"/>
  <c r="S436" i="9"/>
  <c r="S435" i="9"/>
  <c r="S433" i="9"/>
  <c r="S432" i="9"/>
  <c r="S430" i="9"/>
  <c r="S429" i="9"/>
  <c r="S427" i="9"/>
  <c r="S426" i="9"/>
  <c r="S424" i="9"/>
  <c r="S423" i="9"/>
  <c r="S421" i="9"/>
  <c r="S420" i="9"/>
  <c r="S418" i="9"/>
  <c r="S417" i="9"/>
  <c r="S415" i="9"/>
  <c r="S414" i="9"/>
  <c r="S412" i="9"/>
  <c r="S411" i="9"/>
  <c r="S409" i="9"/>
  <c r="S408" i="9"/>
  <c r="S406" i="9"/>
  <c r="S405" i="9"/>
  <c r="S403" i="9"/>
  <c r="S402" i="9"/>
  <c r="S400" i="9"/>
  <c r="S399" i="9"/>
  <c r="S397" i="9"/>
  <c r="S396" i="9"/>
  <c r="S394" i="9"/>
  <c r="S393" i="9"/>
  <c r="S391" i="9"/>
  <c r="S390" i="9"/>
  <c r="S388" i="9"/>
  <c r="S387" i="9"/>
  <c r="S385" i="9"/>
  <c r="S384" i="9"/>
  <c r="S382" i="9"/>
  <c r="S381" i="9"/>
  <c r="S379" i="9"/>
  <c r="S378" i="9"/>
  <c r="S376" i="9"/>
  <c r="S375" i="9"/>
  <c r="S373" i="9"/>
  <c r="S372" i="9"/>
  <c r="S370" i="9"/>
  <c r="S369" i="9"/>
  <c r="S367" i="9"/>
  <c r="S366" i="9"/>
  <c r="S364" i="9"/>
  <c r="S363" i="9"/>
  <c r="S361" i="9"/>
  <c r="S360" i="9"/>
  <c r="S358" i="9"/>
  <c r="S357" i="9"/>
  <c r="S355" i="9"/>
  <c r="S354" i="9"/>
  <c r="S352" i="9"/>
  <c r="S351" i="9"/>
  <c r="S349" i="9"/>
  <c r="S348" i="9"/>
  <c r="S346" i="9"/>
  <c r="S345" i="9"/>
  <c r="S343" i="9"/>
  <c r="S342" i="9"/>
  <c r="S340" i="9"/>
  <c r="S339" i="9"/>
  <c r="S337" i="9"/>
  <c r="S336" i="9"/>
  <c r="S334" i="9"/>
  <c r="S333" i="9"/>
  <c r="S331" i="9"/>
  <c r="S330" i="9"/>
  <c r="S328" i="9"/>
  <c r="S327" i="9"/>
  <c r="S325" i="9"/>
  <c r="S324" i="9"/>
  <c r="S322" i="9"/>
  <c r="S321" i="9"/>
  <c r="S319" i="9"/>
  <c r="S318" i="9"/>
  <c r="S316" i="9"/>
  <c r="S315" i="9"/>
  <c r="S313" i="9"/>
  <c r="S312" i="9"/>
  <c r="S310" i="9"/>
  <c r="S309" i="9"/>
  <c r="S307" i="9"/>
  <c r="S306" i="9"/>
  <c r="S304" i="9"/>
  <c r="S303" i="9"/>
  <c r="S301" i="9"/>
  <c r="S300" i="9"/>
  <c r="S298" i="9"/>
  <c r="S297" i="9"/>
  <c r="S295" i="9"/>
  <c r="S294" i="9"/>
  <c r="S292" i="9"/>
  <c r="S291" i="9"/>
  <c r="S289" i="9"/>
  <c r="S288" i="9"/>
  <c r="S286" i="9"/>
  <c r="S285" i="9"/>
  <c r="S283" i="9"/>
  <c r="S282" i="9"/>
  <c r="S280" i="9"/>
  <c r="S279" i="9"/>
  <c r="S277" i="9"/>
  <c r="S276" i="9"/>
  <c r="S274" i="9"/>
  <c r="S273" i="9"/>
  <c r="S271" i="9"/>
  <c r="S270" i="9"/>
  <c r="S268" i="9"/>
  <c r="S267" i="9"/>
  <c r="S265" i="9"/>
  <c r="S264" i="9"/>
  <c r="S262" i="9"/>
  <c r="S261" i="9"/>
  <c r="S259" i="9"/>
  <c r="S258" i="9"/>
  <c r="S256" i="9"/>
  <c r="S255" i="9"/>
  <c r="S253" i="9"/>
  <c r="S252" i="9"/>
  <c r="S250" i="9"/>
  <c r="S249" i="9"/>
  <c r="S247" i="9"/>
  <c r="S246" i="9"/>
  <c r="S244" i="9"/>
  <c r="S243" i="9"/>
  <c r="S241" i="9"/>
  <c r="S240" i="9"/>
  <c r="S238" i="9"/>
  <c r="S237" i="9"/>
  <c r="S235" i="9"/>
  <c r="S234" i="9"/>
  <c r="S232" i="9"/>
  <c r="S231" i="9"/>
  <c r="S229" i="9"/>
  <c r="S228" i="9"/>
  <c r="S226" i="9"/>
  <c r="S225" i="9"/>
  <c r="S223" i="9"/>
  <c r="S222" i="9"/>
  <c r="S220" i="9"/>
  <c r="S219" i="9"/>
  <c r="S217" i="9"/>
  <c r="S216" i="9"/>
  <c r="S214" i="9"/>
  <c r="S213" i="9"/>
  <c r="S211" i="9"/>
  <c r="S210" i="9"/>
  <c r="S208" i="9"/>
  <c r="S207" i="9"/>
  <c r="S205" i="9"/>
  <c r="S204" i="9"/>
  <c r="S202" i="9"/>
  <c r="S201" i="9"/>
  <c r="S199" i="9"/>
  <c r="S198" i="9"/>
  <c r="S196" i="9"/>
  <c r="S195" i="9"/>
  <c r="S193" i="9"/>
  <c r="S192" i="9"/>
  <c r="S190" i="9"/>
  <c r="S189" i="9"/>
  <c r="S187" i="9"/>
  <c r="S186" i="9"/>
  <c r="S184" i="9"/>
  <c r="S183" i="9"/>
  <c r="S181" i="9"/>
  <c r="S180" i="9"/>
  <c r="S178" i="9"/>
  <c r="S177" i="9"/>
  <c r="S175" i="9"/>
  <c r="S174" i="9"/>
  <c r="S172" i="9"/>
  <c r="S171" i="9"/>
  <c r="S169" i="9"/>
  <c r="S168" i="9"/>
  <c r="S166" i="9"/>
  <c r="S165" i="9"/>
  <c r="S163" i="9"/>
  <c r="S162" i="9"/>
  <c r="S160" i="9"/>
  <c r="S159" i="9"/>
  <c r="S157" i="9"/>
  <c r="S156" i="9"/>
  <c r="S154" i="9"/>
  <c r="S153" i="9"/>
  <c r="S151" i="9"/>
  <c r="S150" i="9"/>
  <c r="S148" i="9"/>
  <c r="S147" i="9"/>
  <c r="S145" i="9"/>
  <c r="S144" i="9"/>
  <c r="S142" i="9"/>
  <c r="S141" i="9"/>
  <c r="S139" i="9"/>
  <c r="S138" i="9"/>
  <c r="S136" i="9"/>
  <c r="S135" i="9"/>
  <c r="S133" i="9"/>
  <c r="S132" i="9"/>
  <c r="S130" i="9"/>
  <c r="S129" i="9"/>
  <c r="S127" i="9"/>
  <c r="S126" i="9"/>
  <c r="S124" i="9"/>
  <c r="S123" i="9"/>
  <c r="S121" i="9"/>
  <c r="S120" i="9"/>
  <c r="S118" i="9"/>
  <c r="S117" i="9"/>
  <c r="S97" i="9"/>
  <c r="S96" i="9"/>
  <c r="S94" i="9"/>
  <c r="S93" i="9"/>
  <c r="S91" i="9"/>
  <c r="S90" i="9"/>
  <c r="S88" i="9"/>
  <c r="S87" i="9"/>
  <c r="S49" i="9"/>
  <c r="S48" i="9"/>
  <c r="S46" i="9"/>
  <c r="S45" i="9"/>
  <c r="S43" i="9"/>
  <c r="S42" i="9"/>
  <c r="S40" i="9"/>
  <c r="S39" i="9"/>
  <c r="S37" i="9"/>
  <c r="S36" i="9"/>
  <c r="S34" i="9"/>
  <c r="S33" i="9"/>
  <c r="S31" i="9"/>
  <c r="S30" i="9"/>
  <c r="S28" i="9"/>
  <c r="S27" i="9"/>
  <c r="S25" i="9"/>
  <c r="S24" i="9"/>
  <c r="S22" i="9"/>
  <c r="S21" i="9"/>
  <c r="S15" i="9"/>
  <c r="S16" i="9"/>
  <c r="S17" i="9" s="1"/>
  <c r="S18" i="9"/>
  <c r="S19" i="9"/>
  <c r="S20" i="9"/>
  <c r="A135" i="12"/>
  <c r="C16" i="12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" i="12"/>
  <c r="S269" i="9" l="1"/>
  <c r="S275" i="9"/>
  <c r="S281" i="9"/>
  <c r="S287" i="9"/>
  <c r="S293" i="9"/>
  <c r="S299" i="9"/>
  <c r="S305" i="9"/>
  <c r="S311" i="9"/>
  <c r="S317" i="9"/>
  <c r="S323" i="9"/>
  <c r="S329" i="9"/>
  <c r="S335" i="9"/>
  <c r="S341" i="9"/>
  <c r="S347" i="9"/>
  <c r="S353" i="9"/>
  <c r="S26" i="9"/>
  <c r="S32" i="9"/>
  <c r="S38" i="9"/>
  <c r="S50" i="9"/>
  <c r="S92" i="9"/>
  <c r="S98" i="9"/>
  <c r="S122" i="9"/>
  <c r="S128" i="9"/>
  <c r="S134" i="9"/>
  <c r="S140" i="9"/>
  <c r="S146" i="9"/>
  <c r="S152" i="9"/>
  <c r="S158" i="9"/>
  <c r="S164" i="9"/>
  <c r="S170" i="9"/>
  <c r="S176" i="9"/>
  <c r="S182" i="9"/>
  <c r="S188" i="9"/>
  <c r="S194" i="9"/>
  <c r="S200" i="9"/>
  <c r="S206" i="9"/>
  <c r="S212" i="9"/>
  <c r="S218" i="9"/>
  <c r="S224" i="9"/>
  <c r="S230" i="9"/>
  <c r="S236" i="9"/>
  <c r="S242" i="9"/>
  <c r="S248" i="9"/>
  <c r="S254" i="9"/>
  <c r="S260" i="9"/>
  <c r="S266" i="9"/>
  <c r="S272" i="9"/>
  <c r="S278" i="9"/>
  <c r="S284" i="9"/>
  <c r="S290" i="9"/>
  <c r="S296" i="9"/>
  <c r="S302" i="9"/>
  <c r="S308" i="9"/>
  <c r="S314" i="9"/>
  <c r="S320" i="9"/>
  <c r="S326" i="9"/>
  <c r="S332" i="9"/>
  <c r="S338" i="9"/>
  <c r="S344" i="9"/>
  <c r="S350" i="9"/>
  <c r="S356" i="9"/>
  <c r="S362" i="9"/>
  <c r="S368" i="9"/>
  <c r="S374" i="9"/>
  <c r="S380" i="9"/>
  <c r="S386" i="9"/>
  <c r="S23" i="9"/>
  <c r="S29" i="9"/>
  <c r="S35" i="9"/>
  <c r="S47" i="9"/>
  <c r="S89" i="9"/>
  <c r="S95" i="9"/>
  <c r="S119" i="9"/>
  <c r="S125" i="9"/>
  <c r="S131" i="9"/>
  <c r="S137" i="9"/>
  <c r="S143" i="9"/>
  <c r="S149" i="9"/>
  <c r="S155" i="9"/>
  <c r="S161" i="9"/>
  <c r="S167" i="9"/>
  <c r="S173" i="9"/>
  <c r="S179" i="9"/>
  <c r="S185" i="9"/>
  <c r="S191" i="9"/>
  <c r="S197" i="9"/>
  <c r="S203" i="9"/>
  <c r="S209" i="9"/>
  <c r="S215" i="9"/>
  <c r="S221" i="9"/>
  <c r="S227" i="9"/>
  <c r="S233" i="9"/>
  <c r="S239" i="9"/>
  <c r="S245" i="9"/>
  <c r="S251" i="9"/>
  <c r="S257" i="9"/>
  <c r="S263" i="9"/>
  <c r="S392" i="9"/>
  <c r="S398" i="9"/>
  <c r="S404" i="9"/>
  <c r="S410" i="9"/>
  <c r="S416" i="9"/>
  <c r="S422" i="9"/>
  <c r="S428" i="9"/>
  <c r="S434" i="9"/>
  <c r="S440" i="9"/>
  <c r="S446" i="9"/>
  <c r="S452" i="9"/>
  <c r="S458" i="9"/>
  <c r="S464" i="9"/>
  <c r="S470" i="9"/>
  <c r="S476" i="9"/>
  <c r="S482" i="9"/>
  <c r="S488" i="9"/>
  <c r="S494" i="9"/>
  <c r="S500" i="9"/>
  <c r="S506" i="9"/>
  <c r="S512" i="9"/>
  <c r="S518" i="9"/>
  <c r="S524" i="9"/>
  <c r="S530" i="9"/>
  <c r="S536" i="9"/>
  <c r="S542" i="9"/>
  <c r="S548" i="9"/>
  <c r="S572" i="9"/>
  <c r="S578" i="9"/>
  <c r="S584" i="9"/>
  <c r="S590" i="9"/>
  <c r="S596" i="9"/>
  <c r="S602" i="9"/>
  <c r="S608" i="9"/>
  <c r="S620" i="9"/>
  <c r="S626" i="9"/>
  <c r="S632" i="9"/>
  <c r="S638" i="9"/>
  <c r="S644" i="9"/>
  <c r="S650" i="9"/>
  <c r="S656" i="9"/>
  <c r="S662" i="9"/>
  <c r="S668" i="9"/>
  <c r="S674" i="9"/>
  <c r="S680" i="9"/>
  <c r="S686" i="9"/>
  <c r="S710" i="9"/>
  <c r="S716" i="9"/>
  <c r="S722" i="9"/>
  <c r="S758" i="9"/>
  <c r="S764" i="9"/>
  <c r="S770" i="9"/>
  <c r="S776" i="9"/>
  <c r="S782" i="9"/>
  <c r="S788" i="9"/>
  <c r="S794" i="9"/>
  <c r="S800" i="9"/>
  <c r="S806" i="9"/>
  <c r="S812" i="9"/>
  <c r="S818" i="9"/>
  <c r="S824" i="9"/>
  <c r="S830" i="9"/>
  <c r="S836" i="9"/>
  <c r="S842" i="9"/>
  <c r="S848" i="9"/>
  <c r="S854" i="9"/>
  <c r="S860" i="9"/>
  <c r="S866" i="9"/>
  <c r="S872" i="9"/>
  <c r="S878" i="9"/>
  <c r="S884" i="9"/>
  <c r="S890" i="9"/>
  <c r="S359" i="9"/>
  <c r="S365" i="9"/>
  <c r="S371" i="9"/>
  <c r="S377" i="9"/>
  <c r="S383" i="9"/>
  <c r="S389" i="9"/>
  <c r="S395" i="9"/>
  <c r="S401" i="9"/>
  <c r="S407" i="9"/>
  <c r="S413" i="9"/>
  <c r="S419" i="9"/>
  <c r="S425" i="9"/>
  <c r="S431" i="9"/>
  <c r="S437" i="9"/>
  <c r="S443" i="9"/>
  <c r="S449" i="9"/>
  <c r="S455" i="9"/>
  <c r="S461" i="9"/>
  <c r="S467" i="9"/>
  <c r="S473" i="9"/>
  <c r="S479" i="9"/>
  <c r="S485" i="9"/>
  <c r="S491" i="9"/>
  <c r="S497" i="9"/>
  <c r="S503" i="9"/>
  <c r="S509" i="9"/>
  <c r="S515" i="9"/>
  <c r="S521" i="9"/>
  <c r="S527" i="9"/>
  <c r="S533" i="9"/>
  <c r="S539" i="9"/>
  <c r="S545" i="9"/>
  <c r="S569" i="9"/>
  <c r="S575" i="9"/>
  <c r="S581" i="9"/>
  <c r="S587" i="9"/>
  <c r="S593" i="9"/>
  <c r="S599" i="9"/>
  <c r="S605" i="9"/>
  <c r="S611" i="9"/>
  <c r="S617" i="9"/>
  <c r="S623" i="9"/>
  <c r="S629" i="9"/>
  <c r="S635" i="9"/>
  <c r="S641" i="9"/>
  <c r="S647" i="9"/>
  <c r="S653" i="9"/>
  <c r="S659" i="9"/>
  <c r="S665" i="9"/>
  <c r="S671" i="9"/>
  <c r="S677" i="9"/>
  <c r="S683" i="9"/>
  <c r="S689" i="9"/>
  <c r="S695" i="9"/>
  <c r="S701" i="9"/>
  <c r="S707" i="9"/>
  <c r="S713" i="9"/>
  <c r="S719" i="9"/>
  <c r="S749" i="9"/>
  <c r="S755" i="9"/>
  <c r="S761" i="9"/>
  <c r="S767" i="9"/>
  <c r="S773" i="9"/>
  <c r="S779" i="9"/>
  <c r="S785" i="9"/>
  <c r="S791" i="9"/>
  <c r="S797" i="9"/>
  <c r="S803" i="9"/>
  <c r="S809" i="9"/>
  <c r="S815" i="9"/>
  <c r="S821" i="9"/>
  <c r="S827" i="9"/>
  <c r="S833" i="9"/>
  <c r="S839" i="9"/>
  <c r="S845" i="9"/>
  <c r="S851" i="9"/>
  <c r="S857" i="9"/>
  <c r="S863" i="9"/>
  <c r="S869" i="9"/>
  <c r="S875" i="9"/>
  <c r="S881" i="9"/>
  <c r="S887" i="9"/>
  <c r="S41" i="9"/>
  <c r="S44" i="9"/>
  <c r="S614" i="9"/>
  <c r="P890" i="9" l="1"/>
  <c r="O890" i="9"/>
  <c r="N890" i="9"/>
  <c r="M890" i="9"/>
  <c r="L890" i="9"/>
  <c r="K890" i="9"/>
  <c r="J890" i="9"/>
  <c r="I890" i="9"/>
  <c r="H890" i="9"/>
  <c r="G890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R884" i="9"/>
  <c r="Q884" i="9"/>
  <c r="P884" i="9"/>
  <c r="O884" i="9"/>
  <c r="N884" i="9"/>
  <c r="M884" i="9"/>
  <c r="L884" i="9"/>
  <c r="K884" i="9"/>
  <c r="J884" i="9"/>
  <c r="I884" i="9"/>
  <c r="H884" i="9"/>
  <c r="G884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P878" i="9"/>
  <c r="O878" i="9"/>
  <c r="N878" i="9"/>
  <c r="M878" i="9"/>
  <c r="L878" i="9"/>
  <c r="K878" i="9"/>
  <c r="J878" i="9"/>
  <c r="I878" i="9"/>
  <c r="H878" i="9"/>
  <c r="G878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P872" i="9"/>
  <c r="O872" i="9"/>
  <c r="N872" i="9"/>
  <c r="M872" i="9"/>
  <c r="L872" i="9"/>
  <c r="K872" i="9"/>
  <c r="J872" i="9"/>
  <c r="I872" i="9"/>
  <c r="H872" i="9"/>
  <c r="G872" i="9"/>
  <c r="R869" i="9"/>
  <c r="Q869" i="9"/>
  <c r="P869" i="9"/>
  <c r="O869" i="9"/>
  <c r="N869" i="9"/>
  <c r="M869" i="9"/>
  <c r="L869" i="9"/>
  <c r="K869" i="9"/>
  <c r="J869" i="9"/>
  <c r="I869" i="9"/>
  <c r="H869" i="9"/>
  <c r="G869" i="9"/>
  <c r="P866" i="9"/>
  <c r="O866" i="9"/>
  <c r="N866" i="9"/>
  <c r="M866" i="9"/>
  <c r="L866" i="9"/>
  <c r="K866" i="9"/>
  <c r="J866" i="9"/>
  <c r="I866" i="9"/>
  <c r="H866" i="9"/>
  <c r="G866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P860" i="9"/>
  <c r="O860" i="9"/>
  <c r="N860" i="9"/>
  <c r="M860" i="9"/>
  <c r="L860" i="9"/>
  <c r="K860" i="9"/>
  <c r="J860" i="9"/>
  <c r="I860" i="9"/>
  <c r="H860" i="9"/>
  <c r="G860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P854" i="9"/>
  <c r="O854" i="9"/>
  <c r="N854" i="9"/>
  <c r="M854" i="9"/>
  <c r="L854" i="9"/>
  <c r="K854" i="9"/>
  <c r="J854" i="9"/>
  <c r="I854" i="9"/>
  <c r="H854" i="9"/>
  <c r="G854" i="9"/>
  <c r="R851" i="9"/>
  <c r="Q851" i="9"/>
  <c r="P851" i="9"/>
  <c r="O851" i="9"/>
  <c r="N851" i="9"/>
  <c r="M851" i="9"/>
  <c r="L851" i="9"/>
  <c r="K851" i="9"/>
  <c r="J851" i="9"/>
  <c r="I851" i="9"/>
  <c r="H851" i="9"/>
  <c r="G851" i="9"/>
  <c r="P848" i="9"/>
  <c r="O848" i="9"/>
  <c r="N848" i="9"/>
  <c r="M848" i="9"/>
  <c r="L848" i="9"/>
  <c r="K848" i="9"/>
  <c r="J848" i="9"/>
  <c r="I848" i="9"/>
  <c r="H848" i="9"/>
  <c r="G848" i="9"/>
  <c r="R845" i="9"/>
  <c r="Q845" i="9"/>
  <c r="P845" i="9"/>
  <c r="O845" i="9"/>
  <c r="N845" i="9"/>
  <c r="M845" i="9"/>
  <c r="L845" i="9"/>
  <c r="K845" i="9"/>
  <c r="J845" i="9"/>
  <c r="I845" i="9"/>
  <c r="H845" i="9"/>
  <c r="G845" i="9"/>
  <c r="O842" i="9"/>
  <c r="N842" i="9"/>
  <c r="M842" i="9"/>
  <c r="L842" i="9"/>
  <c r="K842" i="9"/>
  <c r="J842" i="9"/>
  <c r="I842" i="9"/>
  <c r="H842" i="9"/>
  <c r="G842" i="9"/>
  <c r="R839" i="9"/>
  <c r="Q839" i="9"/>
  <c r="P839" i="9"/>
  <c r="O839" i="9"/>
  <c r="N839" i="9"/>
  <c r="M839" i="9"/>
  <c r="L839" i="9"/>
  <c r="K839" i="9"/>
  <c r="J839" i="9"/>
  <c r="I839" i="9"/>
  <c r="H839" i="9"/>
  <c r="G839" i="9"/>
  <c r="P836" i="9"/>
  <c r="O836" i="9"/>
  <c r="N836" i="9"/>
  <c r="M836" i="9"/>
  <c r="L836" i="9"/>
  <c r="K836" i="9"/>
  <c r="J836" i="9"/>
  <c r="I836" i="9"/>
  <c r="H836" i="9"/>
  <c r="G836" i="9"/>
  <c r="R833" i="9"/>
  <c r="Q833" i="9"/>
  <c r="P833" i="9"/>
  <c r="O833" i="9"/>
  <c r="N833" i="9"/>
  <c r="M833" i="9"/>
  <c r="L833" i="9"/>
  <c r="K833" i="9"/>
  <c r="J833" i="9"/>
  <c r="I833" i="9"/>
  <c r="H833" i="9"/>
  <c r="G833" i="9"/>
  <c r="P830" i="9"/>
  <c r="O830" i="9"/>
  <c r="N830" i="9"/>
  <c r="M830" i="9"/>
  <c r="L830" i="9"/>
  <c r="K830" i="9"/>
  <c r="J830" i="9"/>
  <c r="I830" i="9"/>
  <c r="H830" i="9"/>
  <c r="G830" i="9"/>
  <c r="R827" i="9"/>
  <c r="Q827" i="9"/>
  <c r="P827" i="9"/>
  <c r="O827" i="9"/>
  <c r="N827" i="9"/>
  <c r="M827" i="9"/>
  <c r="L827" i="9"/>
  <c r="K827" i="9"/>
  <c r="J827" i="9"/>
  <c r="I827" i="9"/>
  <c r="H827" i="9"/>
  <c r="G827" i="9"/>
  <c r="P821" i="9"/>
  <c r="O821" i="9"/>
  <c r="N821" i="9"/>
  <c r="M821" i="9"/>
  <c r="L821" i="9"/>
  <c r="K821" i="9"/>
  <c r="J821" i="9"/>
  <c r="I821" i="9"/>
  <c r="H821" i="9"/>
  <c r="G821" i="9"/>
  <c r="R818" i="9"/>
  <c r="Q818" i="9"/>
  <c r="P818" i="9"/>
  <c r="O818" i="9"/>
  <c r="N818" i="9"/>
  <c r="M818" i="9"/>
  <c r="L818" i="9"/>
  <c r="K818" i="9"/>
  <c r="J818" i="9"/>
  <c r="I818" i="9"/>
  <c r="H818" i="9"/>
  <c r="G818" i="9"/>
  <c r="R815" i="9"/>
  <c r="Q815" i="9"/>
  <c r="P815" i="9"/>
  <c r="O815" i="9"/>
  <c r="N815" i="9"/>
  <c r="M815" i="9"/>
  <c r="L815" i="9"/>
  <c r="K815" i="9"/>
  <c r="J815" i="9"/>
  <c r="I815" i="9"/>
  <c r="H815" i="9"/>
  <c r="G815" i="9"/>
  <c r="R812" i="9"/>
  <c r="Q812" i="9"/>
  <c r="P812" i="9"/>
  <c r="O812" i="9"/>
  <c r="N812" i="9"/>
  <c r="M812" i="9"/>
  <c r="L812" i="9"/>
  <c r="K812" i="9"/>
  <c r="J812" i="9"/>
  <c r="I812" i="9"/>
  <c r="H812" i="9"/>
  <c r="G812" i="9"/>
  <c r="R809" i="9"/>
  <c r="Q809" i="9"/>
  <c r="P809" i="9"/>
  <c r="O809" i="9"/>
  <c r="N809" i="9"/>
  <c r="M809" i="9"/>
  <c r="L809" i="9"/>
  <c r="K809" i="9"/>
  <c r="J809" i="9"/>
  <c r="I809" i="9"/>
  <c r="H809" i="9"/>
  <c r="G809" i="9"/>
  <c r="R806" i="9"/>
  <c r="Q806" i="9"/>
  <c r="P806" i="9"/>
  <c r="O806" i="9"/>
  <c r="N806" i="9"/>
  <c r="M806" i="9"/>
  <c r="L806" i="9"/>
  <c r="K806" i="9"/>
  <c r="J806" i="9"/>
  <c r="I806" i="9"/>
  <c r="H806" i="9"/>
  <c r="G806" i="9"/>
  <c r="R805" i="9"/>
  <c r="Q805" i="9"/>
  <c r="P805" i="9"/>
  <c r="O805" i="9"/>
  <c r="N805" i="9"/>
  <c r="M805" i="9"/>
  <c r="L805" i="9"/>
  <c r="K805" i="9"/>
  <c r="J805" i="9"/>
  <c r="I805" i="9"/>
  <c r="H805" i="9"/>
  <c r="G805" i="9"/>
  <c r="S805" i="9" s="1"/>
  <c r="R803" i="9"/>
  <c r="Q803" i="9"/>
  <c r="P803" i="9"/>
  <c r="O803" i="9"/>
  <c r="N803" i="9"/>
  <c r="M803" i="9"/>
  <c r="L803" i="9"/>
  <c r="K803" i="9"/>
  <c r="J803" i="9"/>
  <c r="I803" i="9"/>
  <c r="H803" i="9"/>
  <c r="G803" i="9"/>
  <c r="P800" i="9"/>
  <c r="O800" i="9"/>
  <c r="N800" i="9"/>
  <c r="M800" i="9"/>
  <c r="L800" i="9"/>
  <c r="K800" i="9"/>
  <c r="J800" i="9"/>
  <c r="I800" i="9"/>
  <c r="H800" i="9"/>
  <c r="G800" i="9"/>
  <c r="R797" i="9"/>
  <c r="Q797" i="9"/>
  <c r="P797" i="9"/>
  <c r="O797" i="9"/>
  <c r="N797" i="9"/>
  <c r="M797" i="9"/>
  <c r="L797" i="9"/>
  <c r="K797" i="9"/>
  <c r="J797" i="9"/>
  <c r="I797" i="9"/>
  <c r="H797" i="9"/>
  <c r="G797" i="9"/>
  <c r="P794" i="9"/>
  <c r="O794" i="9"/>
  <c r="N794" i="9"/>
  <c r="M794" i="9"/>
  <c r="L794" i="9"/>
  <c r="K794" i="9"/>
  <c r="J794" i="9"/>
  <c r="I794" i="9"/>
  <c r="H794" i="9"/>
  <c r="G794" i="9"/>
  <c r="R791" i="9"/>
  <c r="Q791" i="9"/>
  <c r="P791" i="9"/>
  <c r="O791" i="9"/>
  <c r="N791" i="9"/>
  <c r="M791" i="9"/>
  <c r="L791" i="9"/>
  <c r="K791" i="9"/>
  <c r="J791" i="9"/>
  <c r="I791" i="9"/>
  <c r="H791" i="9"/>
  <c r="G791" i="9"/>
  <c r="R788" i="9"/>
  <c r="Q788" i="9"/>
  <c r="P788" i="9"/>
  <c r="O788" i="9"/>
  <c r="N788" i="9"/>
  <c r="M788" i="9"/>
  <c r="L788" i="9"/>
  <c r="K788" i="9"/>
  <c r="J788" i="9"/>
  <c r="I788" i="9"/>
  <c r="H788" i="9"/>
  <c r="G788" i="9"/>
  <c r="R785" i="9"/>
  <c r="Q785" i="9"/>
  <c r="P785" i="9"/>
  <c r="O785" i="9"/>
  <c r="N785" i="9"/>
  <c r="M785" i="9"/>
  <c r="L785" i="9"/>
  <c r="K785" i="9"/>
  <c r="J785" i="9"/>
  <c r="I785" i="9"/>
  <c r="H785" i="9"/>
  <c r="G785" i="9"/>
  <c r="R782" i="9"/>
  <c r="Q782" i="9"/>
  <c r="P782" i="9"/>
  <c r="O782" i="9"/>
  <c r="N782" i="9"/>
  <c r="M782" i="9"/>
  <c r="L782" i="9"/>
  <c r="K782" i="9"/>
  <c r="J782" i="9"/>
  <c r="I782" i="9"/>
  <c r="H782" i="9"/>
  <c r="G782" i="9"/>
  <c r="R779" i="9"/>
  <c r="Q779" i="9"/>
  <c r="P779" i="9"/>
  <c r="O779" i="9"/>
  <c r="N779" i="9"/>
  <c r="M779" i="9"/>
  <c r="L779" i="9"/>
  <c r="K779" i="9"/>
  <c r="J779" i="9"/>
  <c r="I779" i="9"/>
  <c r="H779" i="9"/>
  <c r="G779" i="9"/>
  <c r="R776" i="9"/>
  <c r="Q776" i="9"/>
  <c r="P776" i="9"/>
  <c r="O776" i="9"/>
  <c r="N776" i="9"/>
  <c r="M776" i="9"/>
  <c r="L776" i="9"/>
  <c r="K776" i="9"/>
  <c r="J776" i="9"/>
  <c r="I776" i="9"/>
  <c r="H776" i="9"/>
  <c r="G776" i="9"/>
  <c r="R773" i="9"/>
  <c r="Q773" i="9"/>
  <c r="P773" i="9"/>
  <c r="O773" i="9"/>
  <c r="N773" i="9"/>
  <c r="M773" i="9"/>
  <c r="L773" i="9"/>
  <c r="K773" i="9"/>
  <c r="J773" i="9"/>
  <c r="I773" i="9"/>
  <c r="H773" i="9"/>
  <c r="G773" i="9"/>
  <c r="R770" i="9"/>
  <c r="Q770" i="9"/>
  <c r="P770" i="9"/>
  <c r="O770" i="9"/>
  <c r="N770" i="9"/>
  <c r="M770" i="9"/>
  <c r="L770" i="9"/>
  <c r="K770" i="9"/>
  <c r="J770" i="9"/>
  <c r="I770" i="9"/>
  <c r="H770" i="9"/>
  <c r="G770" i="9"/>
  <c r="R767" i="9"/>
  <c r="Q767" i="9"/>
  <c r="P767" i="9"/>
  <c r="O767" i="9"/>
  <c r="N767" i="9"/>
  <c r="M767" i="9"/>
  <c r="L767" i="9"/>
  <c r="K767" i="9"/>
  <c r="J767" i="9"/>
  <c r="I767" i="9"/>
  <c r="H767" i="9"/>
  <c r="G767" i="9"/>
  <c r="R764" i="9"/>
  <c r="Q764" i="9"/>
  <c r="P764" i="9"/>
  <c r="O764" i="9"/>
  <c r="N764" i="9"/>
  <c r="M764" i="9"/>
  <c r="L764" i="9"/>
  <c r="K764" i="9"/>
  <c r="J764" i="9"/>
  <c r="I764" i="9"/>
  <c r="H764" i="9"/>
  <c r="G764" i="9"/>
  <c r="R761" i="9"/>
  <c r="Q761" i="9"/>
  <c r="P761" i="9"/>
  <c r="O761" i="9"/>
  <c r="N761" i="9"/>
  <c r="M761" i="9"/>
  <c r="L761" i="9"/>
  <c r="K761" i="9"/>
  <c r="J761" i="9"/>
  <c r="I761" i="9"/>
  <c r="H761" i="9"/>
  <c r="G761" i="9"/>
  <c r="R758" i="9"/>
  <c r="Q758" i="9"/>
  <c r="P758" i="9"/>
  <c r="O758" i="9"/>
  <c r="N758" i="9"/>
  <c r="M758" i="9"/>
  <c r="L758" i="9"/>
  <c r="K758" i="9"/>
  <c r="J758" i="9"/>
  <c r="I758" i="9"/>
  <c r="H758" i="9"/>
  <c r="G758" i="9"/>
  <c r="R755" i="9"/>
  <c r="Q755" i="9"/>
  <c r="P755" i="9"/>
  <c r="O755" i="9"/>
  <c r="N755" i="9"/>
  <c r="M755" i="9"/>
  <c r="L755" i="9"/>
  <c r="K755" i="9"/>
  <c r="J755" i="9"/>
  <c r="I755" i="9"/>
  <c r="H755" i="9"/>
  <c r="G755" i="9"/>
  <c r="R750" i="9"/>
  <c r="R752" i="9" s="1"/>
  <c r="Q750" i="9"/>
  <c r="Q752" i="9" s="1"/>
  <c r="P750" i="9"/>
  <c r="P752" i="9" s="1"/>
  <c r="O750" i="9"/>
  <c r="O752" i="9" s="1"/>
  <c r="N750" i="9"/>
  <c r="N752" i="9" s="1"/>
  <c r="M750" i="9"/>
  <c r="M752" i="9" s="1"/>
  <c r="L750" i="9"/>
  <c r="L752" i="9" s="1"/>
  <c r="K750" i="9"/>
  <c r="K752" i="9" s="1"/>
  <c r="J750" i="9"/>
  <c r="J752" i="9" s="1"/>
  <c r="I750" i="9"/>
  <c r="I752" i="9" s="1"/>
  <c r="H750" i="9"/>
  <c r="H752" i="9" s="1"/>
  <c r="G750" i="9"/>
  <c r="R749" i="9"/>
  <c r="Q749" i="9"/>
  <c r="P749" i="9"/>
  <c r="O749" i="9"/>
  <c r="N749" i="9"/>
  <c r="M749" i="9"/>
  <c r="L749" i="9"/>
  <c r="K749" i="9"/>
  <c r="J749" i="9"/>
  <c r="I749" i="9"/>
  <c r="H749" i="9"/>
  <c r="G749" i="9"/>
  <c r="G752" i="9" l="1"/>
  <c r="S750" i="9"/>
  <c r="S752" i="9" s="1"/>
  <c r="R722" i="9" l="1"/>
  <c r="Q722" i="9"/>
  <c r="P722" i="9"/>
  <c r="O722" i="9"/>
  <c r="N722" i="9"/>
  <c r="M722" i="9"/>
  <c r="L722" i="9"/>
  <c r="K722" i="9"/>
  <c r="J722" i="9"/>
  <c r="I722" i="9"/>
  <c r="H722" i="9"/>
  <c r="G722" i="9"/>
  <c r="R719" i="9"/>
  <c r="Q719" i="9"/>
  <c r="P719" i="9"/>
  <c r="O719" i="9"/>
  <c r="N719" i="9"/>
  <c r="M719" i="9"/>
  <c r="L719" i="9"/>
  <c r="K719" i="9"/>
  <c r="J719" i="9"/>
  <c r="I719" i="9"/>
  <c r="H719" i="9"/>
  <c r="G719" i="9"/>
  <c r="R716" i="9"/>
  <c r="Q716" i="9"/>
  <c r="P716" i="9"/>
  <c r="O716" i="9"/>
  <c r="N716" i="9"/>
  <c r="M716" i="9"/>
  <c r="L716" i="9"/>
  <c r="K716" i="9"/>
  <c r="J716" i="9"/>
  <c r="I716" i="9"/>
  <c r="H716" i="9"/>
  <c r="G716" i="9"/>
  <c r="R713" i="9"/>
  <c r="Q713" i="9"/>
  <c r="P713" i="9"/>
  <c r="O713" i="9"/>
  <c r="N713" i="9"/>
  <c r="M713" i="9"/>
  <c r="L713" i="9"/>
  <c r="K713" i="9"/>
  <c r="J713" i="9"/>
  <c r="I713" i="9"/>
  <c r="H713" i="9"/>
  <c r="G713" i="9"/>
  <c r="R710" i="9"/>
  <c r="Q710" i="9"/>
  <c r="P710" i="9"/>
  <c r="O710" i="9"/>
  <c r="N710" i="9"/>
  <c r="M710" i="9"/>
  <c r="L710" i="9"/>
  <c r="K710" i="9"/>
  <c r="J710" i="9"/>
  <c r="I710" i="9"/>
  <c r="H710" i="9"/>
  <c r="G710" i="9"/>
  <c r="P707" i="9"/>
  <c r="O707" i="9"/>
  <c r="N707" i="9"/>
  <c r="M707" i="9"/>
  <c r="L707" i="9"/>
  <c r="K707" i="9"/>
  <c r="J707" i="9"/>
  <c r="I707" i="9"/>
  <c r="H707" i="9"/>
  <c r="G707" i="9"/>
  <c r="R704" i="9"/>
  <c r="Q704" i="9"/>
  <c r="P702" i="9"/>
  <c r="O702" i="9"/>
  <c r="N702" i="9"/>
  <c r="M702" i="9"/>
  <c r="L702" i="9"/>
  <c r="K702" i="9"/>
  <c r="J702" i="9"/>
  <c r="I702" i="9"/>
  <c r="H702" i="9"/>
  <c r="G702" i="9"/>
  <c r="S702" i="9" s="1"/>
  <c r="S704" i="9" s="1"/>
  <c r="R701" i="9"/>
  <c r="Q701" i="9"/>
  <c r="P701" i="9"/>
  <c r="O701" i="9"/>
  <c r="N701" i="9"/>
  <c r="M701" i="9"/>
  <c r="L701" i="9"/>
  <c r="K701" i="9"/>
  <c r="J701" i="9"/>
  <c r="I701" i="9"/>
  <c r="H701" i="9"/>
  <c r="G701" i="9"/>
  <c r="R698" i="9"/>
  <c r="Q698" i="9"/>
  <c r="P696" i="9"/>
  <c r="P698" i="9" s="1"/>
  <c r="O696" i="9"/>
  <c r="O698" i="9" s="1"/>
  <c r="N696" i="9"/>
  <c r="N698" i="9" s="1"/>
  <c r="M696" i="9"/>
  <c r="M698" i="9" s="1"/>
  <c r="L696" i="9"/>
  <c r="L698" i="9" s="1"/>
  <c r="K696" i="9"/>
  <c r="K698" i="9" s="1"/>
  <c r="J696" i="9"/>
  <c r="J698" i="9" s="1"/>
  <c r="I696" i="9"/>
  <c r="I698" i="9" s="1"/>
  <c r="H696" i="9"/>
  <c r="H698" i="9" s="1"/>
  <c r="G696" i="9"/>
  <c r="R695" i="9"/>
  <c r="Q695" i="9"/>
  <c r="P695" i="9"/>
  <c r="O695" i="9"/>
  <c r="N695" i="9"/>
  <c r="M695" i="9"/>
  <c r="L695" i="9"/>
  <c r="K695" i="9"/>
  <c r="J695" i="9"/>
  <c r="I695" i="9"/>
  <c r="H695" i="9"/>
  <c r="G695" i="9"/>
  <c r="R692" i="9"/>
  <c r="Q692" i="9"/>
  <c r="P690" i="9"/>
  <c r="P692" i="9" s="1"/>
  <c r="O690" i="9"/>
  <c r="O692" i="9" s="1"/>
  <c r="N690" i="9"/>
  <c r="N692" i="9" s="1"/>
  <c r="M690" i="9"/>
  <c r="M692" i="9" s="1"/>
  <c r="L690" i="9"/>
  <c r="L692" i="9" s="1"/>
  <c r="K690" i="9"/>
  <c r="K692" i="9" s="1"/>
  <c r="J690" i="9"/>
  <c r="J692" i="9" s="1"/>
  <c r="I690" i="9"/>
  <c r="I692" i="9" s="1"/>
  <c r="H690" i="9"/>
  <c r="H692" i="9" s="1"/>
  <c r="G690" i="9"/>
  <c r="R689" i="9"/>
  <c r="Q689" i="9"/>
  <c r="P689" i="9"/>
  <c r="O689" i="9"/>
  <c r="N689" i="9"/>
  <c r="M689" i="9"/>
  <c r="L689" i="9"/>
  <c r="K689" i="9"/>
  <c r="J689" i="9"/>
  <c r="I689" i="9"/>
  <c r="H689" i="9"/>
  <c r="G689" i="9"/>
  <c r="G698" i="9" l="1"/>
  <c r="S696" i="9"/>
  <c r="S698" i="9" s="1"/>
  <c r="G692" i="9"/>
  <c r="S690" i="9"/>
  <c r="S692" i="9" s="1"/>
  <c r="G704" i="9"/>
  <c r="H704" i="9"/>
  <c r="I704" i="9"/>
  <c r="J704" i="9"/>
  <c r="K704" i="9"/>
  <c r="L704" i="9"/>
  <c r="M704" i="9"/>
  <c r="N704" i="9"/>
  <c r="O704" i="9"/>
  <c r="P704" i="9"/>
  <c r="R686" i="9" l="1"/>
  <c r="Q686" i="9"/>
  <c r="P686" i="9"/>
  <c r="O686" i="9"/>
  <c r="N686" i="9"/>
  <c r="M686" i="9"/>
  <c r="L686" i="9"/>
  <c r="K686" i="9"/>
  <c r="J686" i="9"/>
  <c r="I686" i="9"/>
  <c r="H686" i="9"/>
  <c r="G686" i="9"/>
  <c r="R683" i="9"/>
  <c r="Q683" i="9"/>
  <c r="P683" i="9"/>
  <c r="O683" i="9"/>
  <c r="N683" i="9"/>
  <c r="M683" i="9"/>
  <c r="L683" i="9"/>
  <c r="K683" i="9"/>
  <c r="J683" i="9"/>
  <c r="I683" i="9"/>
  <c r="H683" i="9"/>
  <c r="G683" i="9"/>
  <c r="R680" i="9"/>
  <c r="Q680" i="9"/>
  <c r="P680" i="9"/>
  <c r="O680" i="9"/>
  <c r="N680" i="9"/>
  <c r="M680" i="9"/>
  <c r="L680" i="9"/>
  <c r="K680" i="9"/>
  <c r="J680" i="9"/>
  <c r="I680" i="9"/>
  <c r="H680" i="9"/>
  <c r="G680" i="9"/>
  <c r="R677" i="9"/>
  <c r="Q677" i="9"/>
  <c r="P677" i="9"/>
  <c r="O677" i="9"/>
  <c r="N677" i="9"/>
  <c r="M677" i="9"/>
  <c r="L677" i="9"/>
  <c r="K677" i="9"/>
  <c r="J677" i="9"/>
  <c r="I677" i="9"/>
  <c r="H677" i="9"/>
  <c r="G677" i="9"/>
  <c r="R674" i="9"/>
  <c r="Q674" i="9"/>
  <c r="P674" i="9"/>
  <c r="O674" i="9"/>
  <c r="N674" i="9"/>
  <c r="M674" i="9"/>
  <c r="L674" i="9"/>
  <c r="K674" i="9"/>
  <c r="J674" i="9"/>
  <c r="I674" i="9"/>
  <c r="H674" i="9"/>
  <c r="G674" i="9"/>
  <c r="R671" i="9"/>
  <c r="Q671" i="9"/>
  <c r="P671" i="9"/>
  <c r="O671" i="9"/>
  <c r="N671" i="9"/>
  <c r="M671" i="9"/>
  <c r="L671" i="9"/>
  <c r="K671" i="9"/>
  <c r="J671" i="9"/>
  <c r="I671" i="9"/>
  <c r="H671" i="9"/>
  <c r="G671" i="9"/>
  <c r="R668" i="9"/>
  <c r="Q668" i="9"/>
  <c r="P668" i="9"/>
  <c r="O668" i="9"/>
  <c r="N668" i="9"/>
  <c r="M668" i="9"/>
  <c r="L668" i="9"/>
  <c r="K668" i="9"/>
  <c r="J668" i="9"/>
  <c r="I668" i="9"/>
  <c r="H668" i="9"/>
  <c r="G668" i="9"/>
  <c r="R665" i="9"/>
  <c r="Q665" i="9"/>
  <c r="P665" i="9"/>
  <c r="O665" i="9"/>
  <c r="N665" i="9"/>
  <c r="M665" i="9"/>
  <c r="L665" i="9"/>
  <c r="K665" i="9"/>
  <c r="J665" i="9"/>
  <c r="I665" i="9"/>
  <c r="H665" i="9"/>
  <c r="G665" i="9"/>
  <c r="R662" i="9"/>
  <c r="Q662" i="9"/>
  <c r="P662" i="9"/>
  <c r="O662" i="9"/>
  <c r="N662" i="9"/>
  <c r="M662" i="9"/>
  <c r="L662" i="9"/>
  <c r="K662" i="9"/>
  <c r="J662" i="9"/>
  <c r="I662" i="9"/>
  <c r="H662" i="9"/>
  <c r="G662" i="9"/>
  <c r="R659" i="9"/>
  <c r="Q659" i="9"/>
  <c r="P659" i="9"/>
  <c r="O659" i="9"/>
  <c r="N659" i="9"/>
  <c r="M659" i="9"/>
  <c r="L659" i="9"/>
  <c r="K659" i="9"/>
  <c r="J659" i="9"/>
  <c r="I659" i="9"/>
  <c r="H659" i="9"/>
  <c r="G659" i="9"/>
  <c r="R656" i="9"/>
  <c r="Q656" i="9"/>
  <c r="P656" i="9"/>
  <c r="O656" i="9"/>
  <c r="N656" i="9"/>
  <c r="M656" i="9"/>
  <c r="L656" i="9"/>
  <c r="K656" i="9"/>
  <c r="J656" i="9"/>
  <c r="I656" i="9"/>
  <c r="H656" i="9"/>
  <c r="G656" i="9"/>
  <c r="R653" i="9"/>
  <c r="Q653" i="9"/>
  <c r="P653" i="9"/>
  <c r="O653" i="9"/>
  <c r="N653" i="9"/>
  <c r="M653" i="9"/>
  <c r="L653" i="9"/>
  <c r="K653" i="9"/>
  <c r="J653" i="9"/>
  <c r="I653" i="9"/>
  <c r="H653" i="9"/>
  <c r="G653" i="9"/>
  <c r="R650" i="9"/>
  <c r="Q650" i="9"/>
  <c r="P650" i="9"/>
  <c r="O650" i="9"/>
  <c r="N650" i="9"/>
  <c r="M650" i="9"/>
  <c r="L650" i="9"/>
  <c r="K650" i="9"/>
  <c r="J650" i="9"/>
  <c r="I650" i="9"/>
  <c r="H650" i="9"/>
  <c r="G650" i="9"/>
  <c r="R647" i="9"/>
  <c r="Q647" i="9"/>
  <c r="P647" i="9"/>
  <c r="O647" i="9"/>
  <c r="N647" i="9"/>
  <c r="M647" i="9"/>
  <c r="L647" i="9"/>
  <c r="K647" i="9"/>
  <c r="J647" i="9"/>
  <c r="I647" i="9"/>
  <c r="H647" i="9"/>
  <c r="G647" i="9"/>
  <c r="R644" i="9"/>
  <c r="Q644" i="9"/>
  <c r="P644" i="9"/>
  <c r="O644" i="9"/>
  <c r="N644" i="9"/>
  <c r="M644" i="9"/>
  <c r="L644" i="9"/>
  <c r="K644" i="9"/>
  <c r="J644" i="9"/>
  <c r="I644" i="9"/>
  <c r="H644" i="9"/>
  <c r="G644" i="9"/>
  <c r="R641" i="9"/>
  <c r="Q641" i="9"/>
  <c r="P641" i="9"/>
  <c r="O641" i="9"/>
  <c r="N641" i="9"/>
  <c r="M641" i="9"/>
  <c r="L641" i="9"/>
  <c r="K641" i="9"/>
  <c r="J641" i="9"/>
  <c r="I641" i="9"/>
  <c r="H641" i="9"/>
  <c r="G641" i="9"/>
  <c r="R638" i="9"/>
  <c r="Q638" i="9"/>
  <c r="P638" i="9"/>
  <c r="O638" i="9"/>
  <c r="N638" i="9"/>
  <c r="M638" i="9"/>
  <c r="L638" i="9"/>
  <c r="K638" i="9"/>
  <c r="J638" i="9"/>
  <c r="I638" i="9"/>
  <c r="H638" i="9"/>
  <c r="G638" i="9"/>
  <c r="R635" i="9"/>
  <c r="Q635" i="9"/>
  <c r="P635" i="9"/>
  <c r="O635" i="9"/>
  <c r="N635" i="9"/>
  <c r="M635" i="9"/>
  <c r="L635" i="9"/>
  <c r="K635" i="9"/>
  <c r="J635" i="9"/>
  <c r="I635" i="9"/>
  <c r="H635" i="9"/>
  <c r="G635" i="9"/>
  <c r="R632" i="9"/>
  <c r="Q632" i="9"/>
  <c r="P632" i="9"/>
  <c r="O632" i="9"/>
  <c r="N632" i="9"/>
  <c r="M632" i="9"/>
  <c r="L632" i="9"/>
  <c r="K632" i="9"/>
  <c r="J632" i="9"/>
  <c r="I632" i="9"/>
  <c r="H632" i="9"/>
  <c r="G632" i="9"/>
  <c r="R629" i="9"/>
  <c r="Q629" i="9"/>
  <c r="P629" i="9"/>
  <c r="O629" i="9"/>
  <c r="N629" i="9"/>
  <c r="M629" i="9"/>
  <c r="L629" i="9"/>
  <c r="K629" i="9"/>
  <c r="J629" i="9"/>
  <c r="I629" i="9"/>
  <c r="H629" i="9"/>
  <c r="G629" i="9"/>
  <c r="R626" i="9"/>
  <c r="Q626" i="9"/>
  <c r="P626" i="9"/>
  <c r="O626" i="9"/>
  <c r="N626" i="9"/>
  <c r="M626" i="9"/>
  <c r="L626" i="9"/>
  <c r="K626" i="9"/>
  <c r="J626" i="9"/>
  <c r="I626" i="9"/>
  <c r="H626" i="9"/>
  <c r="G626" i="9"/>
  <c r="R623" i="9"/>
  <c r="Q623" i="9"/>
  <c r="P623" i="9"/>
  <c r="O623" i="9"/>
  <c r="N623" i="9"/>
  <c r="M623" i="9"/>
  <c r="L623" i="9"/>
  <c r="K623" i="9"/>
  <c r="J623" i="9"/>
  <c r="I623" i="9"/>
  <c r="H623" i="9"/>
  <c r="G623" i="9"/>
  <c r="R620" i="9"/>
  <c r="Q620" i="9"/>
  <c r="P620" i="9"/>
  <c r="O620" i="9"/>
  <c r="N620" i="9"/>
  <c r="M620" i="9"/>
  <c r="L620" i="9"/>
  <c r="K620" i="9"/>
  <c r="J620" i="9"/>
  <c r="I620" i="9"/>
  <c r="H620" i="9"/>
  <c r="G620" i="9"/>
  <c r="R617" i="9"/>
  <c r="Q617" i="9"/>
  <c r="P617" i="9"/>
  <c r="O617" i="9"/>
  <c r="N617" i="9"/>
  <c r="M617" i="9"/>
  <c r="L617" i="9"/>
  <c r="K617" i="9"/>
  <c r="J617" i="9"/>
  <c r="I617" i="9"/>
  <c r="H617" i="9"/>
  <c r="G617" i="9"/>
  <c r="R614" i="9"/>
  <c r="Q614" i="9"/>
  <c r="P614" i="9"/>
  <c r="O614" i="9"/>
  <c r="N614" i="9"/>
  <c r="M614" i="9"/>
  <c r="L614" i="9"/>
  <c r="K614" i="9"/>
  <c r="J614" i="9"/>
  <c r="I614" i="9"/>
  <c r="H614" i="9"/>
  <c r="G614" i="9"/>
  <c r="R611" i="9"/>
  <c r="Q611" i="9"/>
  <c r="P611" i="9"/>
  <c r="O611" i="9"/>
  <c r="N611" i="9"/>
  <c r="M611" i="9"/>
  <c r="L611" i="9"/>
  <c r="K611" i="9"/>
  <c r="J611" i="9"/>
  <c r="I611" i="9"/>
  <c r="H611" i="9"/>
  <c r="G611" i="9"/>
  <c r="R608" i="9"/>
  <c r="Q608" i="9"/>
  <c r="P608" i="9"/>
  <c r="O608" i="9"/>
  <c r="N608" i="9"/>
  <c r="M608" i="9"/>
  <c r="L608" i="9"/>
  <c r="K608" i="9"/>
  <c r="J608" i="9"/>
  <c r="I608" i="9"/>
  <c r="H608" i="9"/>
  <c r="G608" i="9"/>
  <c r="R605" i="9"/>
  <c r="Q605" i="9"/>
  <c r="P605" i="9"/>
  <c r="O605" i="9"/>
  <c r="N605" i="9"/>
  <c r="M605" i="9"/>
  <c r="L605" i="9"/>
  <c r="K605" i="9"/>
  <c r="J605" i="9"/>
  <c r="I605" i="9"/>
  <c r="H605" i="9"/>
  <c r="G605" i="9"/>
  <c r="R602" i="9"/>
  <c r="Q602" i="9"/>
  <c r="P602" i="9"/>
  <c r="O602" i="9"/>
  <c r="N602" i="9"/>
  <c r="M602" i="9"/>
  <c r="L602" i="9"/>
  <c r="K602" i="9"/>
  <c r="J602" i="9"/>
  <c r="I602" i="9"/>
  <c r="H602" i="9"/>
  <c r="G602" i="9"/>
  <c r="R599" i="9"/>
  <c r="Q599" i="9"/>
  <c r="P599" i="9"/>
  <c r="O599" i="9"/>
  <c r="N599" i="9"/>
  <c r="M599" i="9"/>
  <c r="L599" i="9"/>
  <c r="K599" i="9"/>
  <c r="J599" i="9"/>
  <c r="I599" i="9"/>
  <c r="H599" i="9"/>
  <c r="G599" i="9"/>
  <c r="R596" i="9"/>
  <c r="Q596" i="9"/>
  <c r="P596" i="9"/>
  <c r="O596" i="9"/>
  <c r="N596" i="9"/>
  <c r="M596" i="9"/>
  <c r="L596" i="9"/>
  <c r="K596" i="9"/>
  <c r="J596" i="9"/>
  <c r="I596" i="9"/>
  <c r="H596" i="9"/>
  <c r="G596" i="9"/>
  <c r="R593" i="9"/>
  <c r="Q593" i="9"/>
  <c r="P593" i="9"/>
  <c r="O593" i="9"/>
  <c r="N593" i="9"/>
  <c r="M593" i="9"/>
  <c r="L593" i="9"/>
  <c r="K593" i="9"/>
  <c r="J593" i="9"/>
  <c r="I593" i="9"/>
  <c r="H593" i="9"/>
  <c r="G593" i="9"/>
  <c r="R590" i="9"/>
  <c r="Q590" i="9"/>
  <c r="P590" i="9"/>
  <c r="O590" i="9"/>
  <c r="N590" i="9"/>
  <c r="M590" i="9"/>
  <c r="L590" i="9"/>
  <c r="K590" i="9"/>
  <c r="J590" i="9"/>
  <c r="I590" i="9"/>
  <c r="H590" i="9"/>
  <c r="G590" i="9"/>
  <c r="R587" i="9"/>
  <c r="Q587" i="9"/>
  <c r="P587" i="9"/>
  <c r="O587" i="9"/>
  <c r="N587" i="9"/>
  <c r="M587" i="9"/>
  <c r="L587" i="9"/>
  <c r="K587" i="9"/>
  <c r="J587" i="9"/>
  <c r="I587" i="9"/>
  <c r="H587" i="9"/>
  <c r="G587" i="9"/>
  <c r="R584" i="9"/>
  <c r="Q584" i="9"/>
  <c r="P584" i="9"/>
  <c r="O584" i="9"/>
  <c r="N584" i="9"/>
  <c r="M584" i="9"/>
  <c r="L584" i="9"/>
  <c r="K584" i="9"/>
  <c r="J584" i="9"/>
  <c r="I584" i="9"/>
  <c r="H584" i="9"/>
  <c r="G584" i="9"/>
  <c r="R581" i="9"/>
  <c r="Q581" i="9"/>
  <c r="P581" i="9"/>
  <c r="O581" i="9"/>
  <c r="N581" i="9"/>
  <c r="M581" i="9"/>
  <c r="L581" i="9"/>
  <c r="K581" i="9"/>
  <c r="J581" i="9"/>
  <c r="I581" i="9"/>
  <c r="H581" i="9"/>
  <c r="G581" i="9"/>
  <c r="R578" i="9"/>
  <c r="Q578" i="9"/>
  <c r="P578" i="9"/>
  <c r="O578" i="9"/>
  <c r="N578" i="9"/>
  <c r="M578" i="9"/>
  <c r="L578" i="9"/>
  <c r="K578" i="9"/>
  <c r="J578" i="9"/>
  <c r="I578" i="9"/>
  <c r="H578" i="9"/>
  <c r="G578" i="9"/>
  <c r="R575" i="9"/>
  <c r="Q575" i="9"/>
  <c r="P575" i="9"/>
  <c r="O575" i="9"/>
  <c r="N575" i="9"/>
  <c r="M575" i="9"/>
  <c r="L575" i="9"/>
  <c r="K575" i="9"/>
  <c r="J575" i="9"/>
  <c r="I575" i="9"/>
  <c r="H575" i="9"/>
  <c r="G575" i="9"/>
  <c r="R572" i="9"/>
  <c r="Q572" i="9"/>
  <c r="P572" i="9"/>
  <c r="O572" i="9"/>
  <c r="N572" i="9"/>
  <c r="M572" i="9"/>
  <c r="L572" i="9"/>
  <c r="K572" i="9"/>
  <c r="J572" i="9"/>
  <c r="I572" i="9"/>
  <c r="H572" i="9"/>
  <c r="G572" i="9"/>
  <c r="R569" i="9"/>
  <c r="Q569" i="9"/>
  <c r="P569" i="9"/>
  <c r="O569" i="9"/>
  <c r="N569" i="9"/>
  <c r="M569" i="9"/>
  <c r="L569" i="9"/>
  <c r="K569" i="9"/>
  <c r="J569" i="9"/>
  <c r="I569" i="9"/>
  <c r="H569" i="9"/>
  <c r="G569" i="9"/>
  <c r="R548" i="9" l="1"/>
  <c r="Q548" i="9"/>
  <c r="P548" i="9"/>
  <c r="O548" i="9"/>
  <c r="N548" i="9"/>
  <c r="M548" i="9"/>
  <c r="L548" i="9"/>
  <c r="K548" i="9"/>
  <c r="J548" i="9"/>
  <c r="I548" i="9"/>
  <c r="H548" i="9"/>
  <c r="G548" i="9"/>
  <c r="R545" i="9"/>
  <c r="Q545" i="9"/>
  <c r="P545" i="9"/>
  <c r="O545" i="9"/>
  <c r="N545" i="9"/>
  <c r="M545" i="9"/>
  <c r="L545" i="9"/>
  <c r="K545" i="9"/>
  <c r="J545" i="9"/>
  <c r="I545" i="9"/>
  <c r="H545" i="9"/>
  <c r="G545" i="9"/>
  <c r="R542" i="9"/>
  <c r="Q542" i="9"/>
  <c r="P542" i="9"/>
  <c r="O542" i="9"/>
  <c r="N542" i="9"/>
  <c r="M542" i="9"/>
  <c r="L542" i="9"/>
  <c r="K542" i="9"/>
  <c r="J542" i="9"/>
  <c r="I542" i="9"/>
  <c r="H542" i="9"/>
  <c r="G542" i="9"/>
  <c r="R539" i="9"/>
  <c r="Q539" i="9"/>
  <c r="P539" i="9"/>
  <c r="O539" i="9"/>
  <c r="N539" i="9"/>
  <c r="M539" i="9"/>
  <c r="L539" i="9"/>
  <c r="K539" i="9"/>
  <c r="J539" i="9"/>
  <c r="I539" i="9"/>
  <c r="H539" i="9"/>
  <c r="G539" i="9"/>
  <c r="R518" i="9" l="1"/>
  <c r="Q518" i="9"/>
  <c r="P518" i="9"/>
  <c r="O518" i="9"/>
  <c r="N518" i="9"/>
  <c r="M518" i="9"/>
  <c r="L518" i="9"/>
  <c r="K518" i="9"/>
  <c r="J518" i="9"/>
  <c r="I518" i="9"/>
  <c r="H518" i="9"/>
  <c r="G518" i="9"/>
  <c r="R515" i="9"/>
  <c r="Q515" i="9"/>
  <c r="P515" i="9"/>
  <c r="O515" i="9"/>
  <c r="N515" i="9"/>
  <c r="M515" i="9"/>
  <c r="L515" i="9"/>
  <c r="K515" i="9"/>
  <c r="J515" i="9"/>
  <c r="I515" i="9"/>
  <c r="H515" i="9"/>
  <c r="G515" i="9"/>
  <c r="R512" i="9"/>
  <c r="Q512" i="9"/>
  <c r="P512" i="9"/>
  <c r="O512" i="9"/>
  <c r="N512" i="9"/>
  <c r="M512" i="9"/>
  <c r="L512" i="9"/>
  <c r="K512" i="9"/>
  <c r="J512" i="9"/>
  <c r="I512" i="9"/>
  <c r="H512" i="9"/>
  <c r="G512" i="9"/>
  <c r="R509" i="9"/>
  <c r="Q509" i="9"/>
  <c r="P509" i="9"/>
  <c r="O509" i="9"/>
  <c r="N509" i="9"/>
  <c r="M509" i="9"/>
  <c r="L509" i="9"/>
  <c r="K509" i="9"/>
  <c r="J509" i="9"/>
  <c r="I509" i="9"/>
  <c r="H509" i="9"/>
  <c r="G509" i="9"/>
  <c r="R506" i="9"/>
  <c r="Q506" i="9"/>
  <c r="P506" i="9"/>
  <c r="O506" i="9"/>
  <c r="N506" i="9"/>
  <c r="M506" i="9"/>
  <c r="L506" i="9"/>
  <c r="K506" i="9"/>
  <c r="J506" i="9"/>
  <c r="I506" i="9"/>
  <c r="H506" i="9"/>
  <c r="G506" i="9"/>
  <c r="R503" i="9"/>
  <c r="Q503" i="9"/>
  <c r="P503" i="9"/>
  <c r="O503" i="9"/>
  <c r="N503" i="9"/>
  <c r="M503" i="9"/>
  <c r="L503" i="9"/>
  <c r="K503" i="9"/>
  <c r="J503" i="9"/>
  <c r="I503" i="9"/>
  <c r="H503" i="9"/>
  <c r="G503" i="9"/>
  <c r="R500" i="9"/>
  <c r="Q500" i="9"/>
  <c r="P500" i="9"/>
  <c r="O500" i="9"/>
  <c r="N500" i="9"/>
  <c r="M500" i="9"/>
  <c r="L500" i="9"/>
  <c r="K500" i="9"/>
  <c r="J500" i="9"/>
  <c r="I500" i="9"/>
  <c r="H500" i="9"/>
  <c r="G500" i="9"/>
  <c r="R497" i="9"/>
  <c r="Q497" i="9"/>
  <c r="P497" i="9"/>
  <c r="O497" i="9"/>
  <c r="N497" i="9"/>
  <c r="M497" i="9"/>
  <c r="L497" i="9"/>
  <c r="K497" i="9"/>
  <c r="J497" i="9"/>
  <c r="I497" i="9"/>
  <c r="H497" i="9"/>
  <c r="G497" i="9"/>
  <c r="R494" i="9"/>
  <c r="Q494" i="9"/>
  <c r="P494" i="9"/>
  <c r="O494" i="9"/>
  <c r="N494" i="9"/>
  <c r="M494" i="9"/>
  <c r="L494" i="9"/>
  <c r="K494" i="9"/>
  <c r="J494" i="9"/>
  <c r="I494" i="9"/>
  <c r="H494" i="9"/>
  <c r="G494" i="9"/>
  <c r="R491" i="9"/>
  <c r="Q491" i="9"/>
  <c r="P491" i="9"/>
  <c r="O491" i="9"/>
  <c r="N491" i="9"/>
  <c r="M491" i="9"/>
  <c r="L491" i="9"/>
  <c r="K491" i="9"/>
  <c r="J491" i="9"/>
  <c r="I491" i="9"/>
  <c r="H491" i="9"/>
  <c r="G491" i="9"/>
  <c r="R488" i="9"/>
  <c r="Q488" i="9"/>
  <c r="P488" i="9"/>
  <c r="O488" i="9"/>
  <c r="N488" i="9"/>
  <c r="M488" i="9"/>
  <c r="L488" i="9"/>
  <c r="K488" i="9"/>
  <c r="J488" i="9"/>
  <c r="I488" i="9"/>
  <c r="H488" i="9"/>
  <c r="G488" i="9"/>
  <c r="R485" i="9"/>
  <c r="Q485" i="9"/>
  <c r="P485" i="9"/>
  <c r="O485" i="9"/>
  <c r="N485" i="9"/>
  <c r="M485" i="9"/>
  <c r="L485" i="9"/>
  <c r="K485" i="9"/>
  <c r="J485" i="9"/>
  <c r="I485" i="9"/>
  <c r="H485" i="9"/>
  <c r="G485" i="9"/>
  <c r="R482" i="9"/>
  <c r="Q482" i="9"/>
  <c r="P482" i="9"/>
  <c r="O482" i="9"/>
  <c r="N482" i="9"/>
  <c r="M482" i="9"/>
  <c r="L482" i="9"/>
  <c r="K482" i="9"/>
  <c r="J482" i="9"/>
  <c r="I482" i="9"/>
  <c r="H482" i="9"/>
  <c r="G482" i="9"/>
  <c r="R479" i="9"/>
  <c r="Q479" i="9"/>
  <c r="P479" i="9"/>
  <c r="O479" i="9"/>
  <c r="N479" i="9"/>
  <c r="M479" i="9"/>
  <c r="L479" i="9"/>
  <c r="K479" i="9"/>
  <c r="J479" i="9"/>
  <c r="I479" i="9"/>
  <c r="H479" i="9"/>
  <c r="G479" i="9"/>
  <c r="R476" i="9"/>
  <c r="Q476" i="9"/>
  <c r="P476" i="9"/>
  <c r="O476" i="9"/>
  <c r="N476" i="9"/>
  <c r="M476" i="9"/>
  <c r="L476" i="9"/>
  <c r="K476" i="9"/>
  <c r="J476" i="9"/>
  <c r="I476" i="9"/>
  <c r="H476" i="9"/>
  <c r="G476" i="9"/>
  <c r="R473" i="9"/>
  <c r="Q473" i="9"/>
  <c r="P473" i="9"/>
  <c r="O473" i="9"/>
  <c r="N473" i="9"/>
  <c r="M473" i="9"/>
  <c r="L473" i="9"/>
  <c r="K473" i="9"/>
  <c r="J473" i="9"/>
  <c r="I473" i="9"/>
  <c r="H473" i="9"/>
  <c r="G473" i="9"/>
  <c r="R470" i="9"/>
  <c r="Q470" i="9"/>
  <c r="P470" i="9"/>
  <c r="O470" i="9"/>
  <c r="N470" i="9"/>
  <c r="M470" i="9"/>
  <c r="L470" i="9"/>
  <c r="K470" i="9"/>
  <c r="J470" i="9"/>
  <c r="I470" i="9"/>
  <c r="H470" i="9"/>
  <c r="G470" i="9"/>
  <c r="R467" i="9"/>
  <c r="Q467" i="9"/>
  <c r="P467" i="9"/>
  <c r="O467" i="9"/>
  <c r="N467" i="9"/>
  <c r="M467" i="9"/>
  <c r="L467" i="9"/>
  <c r="K467" i="9"/>
  <c r="J467" i="9"/>
  <c r="I467" i="9"/>
  <c r="H467" i="9"/>
  <c r="G467" i="9"/>
  <c r="R464" i="9"/>
  <c r="Q464" i="9"/>
  <c r="P464" i="9"/>
  <c r="O464" i="9"/>
  <c r="N464" i="9"/>
  <c r="M464" i="9"/>
  <c r="L464" i="9"/>
  <c r="K464" i="9"/>
  <c r="J464" i="9"/>
  <c r="I464" i="9"/>
  <c r="H464" i="9"/>
  <c r="G464" i="9"/>
  <c r="R461" i="9"/>
  <c r="Q461" i="9"/>
  <c r="P461" i="9"/>
  <c r="O461" i="9"/>
  <c r="N461" i="9"/>
  <c r="M461" i="9"/>
  <c r="L461" i="9"/>
  <c r="K461" i="9"/>
  <c r="J461" i="9"/>
  <c r="I461" i="9"/>
  <c r="H461" i="9"/>
  <c r="G461" i="9"/>
  <c r="R458" i="9"/>
  <c r="Q458" i="9"/>
  <c r="P458" i="9"/>
  <c r="O458" i="9"/>
  <c r="N458" i="9"/>
  <c r="M458" i="9"/>
  <c r="L458" i="9"/>
  <c r="K458" i="9"/>
  <c r="J458" i="9"/>
  <c r="I458" i="9"/>
  <c r="H458" i="9"/>
  <c r="G458" i="9"/>
  <c r="R455" i="9"/>
  <c r="Q455" i="9"/>
  <c r="P455" i="9"/>
  <c r="O455" i="9"/>
  <c r="N455" i="9"/>
  <c r="M455" i="9"/>
  <c r="L455" i="9"/>
  <c r="K455" i="9"/>
  <c r="J455" i="9"/>
  <c r="I455" i="9"/>
  <c r="H455" i="9"/>
  <c r="G455" i="9"/>
  <c r="R452" i="9"/>
  <c r="Q452" i="9"/>
  <c r="P452" i="9"/>
  <c r="O452" i="9"/>
  <c r="N452" i="9"/>
  <c r="M452" i="9"/>
  <c r="L452" i="9"/>
  <c r="K452" i="9"/>
  <c r="J452" i="9"/>
  <c r="I452" i="9"/>
  <c r="H452" i="9"/>
  <c r="G452" i="9"/>
  <c r="R449" i="9"/>
  <c r="Q449" i="9"/>
  <c r="P449" i="9"/>
  <c r="O449" i="9"/>
  <c r="N449" i="9"/>
  <c r="M449" i="9"/>
  <c r="L449" i="9"/>
  <c r="K449" i="9"/>
  <c r="J449" i="9"/>
  <c r="I449" i="9"/>
  <c r="H449" i="9"/>
  <c r="G449" i="9"/>
  <c r="R446" i="9" l="1"/>
  <c r="Q446" i="9"/>
  <c r="P446" i="9"/>
  <c r="O446" i="9"/>
  <c r="N446" i="9"/>
  <c r="M446" i="9"/>
  <c r="L446" i="9"/>
  <c r="K446" i="9"/>
  <c r="J446" i="9"/>
  <c r="I446" i="9"/>
  <c r="H446" i="9"/>
  <c r="G446" i="9"/>
  <c r="R443" i="9"/>
  <c r="Q443" i="9"/>
  <c r="P443" i="9"/>
  <c r="O443" i="9"/>
  <c r="N443" i="9"/>
  <c r="M443" i="9"/>
  <c r="L443" i="9"/>
  <c r="K443" i="9"/>
  <c r="J443" i="9"/>
  <c r="I443" i="9"/>
  <c r="H443" i="9"/>
  <c r="G443" i="9"/>
  <c r="R440" i="9"/>
  <c r="Q440" i="9"/>
  <c r="P440" i="9"/>
  <c r="O440" i="9"/>
  <c r="N440" i="9"/>
  <c r="M440" i="9"/>
  <c r="L440" i="9"/>
  <c r="K440" i="9"/>
  <c r="J440" i="9"/>
  <c r="I440" i="9"/>
  <c r="H440" i="9"/>
  <c r="G440" i="9"/>
  <c r="R437" i="9"/>
  <c r="Q437" i="9"/>
  <c r="P437" i="9"/>
  <c r="O437" i="9"/>
  <c r="N437" i="9"/>
  <c r="M437" i="9"/>
  <c r="L437" i="9"/>
  <c r="K437" i="9"/>
  <c r="J437" i="9"/>
  <c r="I437" i="9"/>
  <c r="H437" i="9"/>
  <c r="G437" i="9"/>
  <c r="R434" i="9"/>
  <c r="Q434" i="9"/>
  <c r="P434" i="9"/>
  <c r="O434" i="9"/>
  <c r="N434" i="9"/>
  <c r="M434" i="9"/>
  <c r="L434" i="9"/>
  <c r="K434" i="9"/>
  <c r="J434" i="9"/>
  <c r="I434" i="9"/>
  <c r="H434" i="9"/>
  <c r="G434" i="9"/>
  <c r="R431" i="9"/>
  <c r="Q431" i="9"/>
  <c r="P431" i="9"/>
  <c r="O431" i="9"/>
  <c r="N431" i="9"/>
  <c r="M431" i="9"/>
  <c r="L431" i="9"/>
  <c r="K431" i="9"/>
  <c r="J431" i="9"/>
  <c r="I431" i="9"/>
  <c r="H431" i="9"/>
  <c r="G431" i="9"/>
  <c r="R428" i="9"/>
  <c r="Q428" i="9"/>
  <c r="P428" i="9"/>
  <c r="O428" i="9"/>
  <c r="N428" i="9"/>
  <c r="M428" i="9"/>
  <c r="L428" i="9"/>
  <c r="K428" i="9"/>
  <c r="J428" i="9"/>
  <c r="I428" i="9"/>
  <c r="H428" i="9"/>
  <c r="G428" i="9"/>
  <c r="R425" i="9"/>
  <c r="Q425" i="9"/>
  <c r="P425" i="9"/>
  <c r="O425" i="9"/>
  <c r="N425" i="9"/>
  <c r="M425" i="9"/>
  <c r="L425" i="9"/>
  <c r="K425" i="9"/>
  <c r="J425" i="9"/>
  <c r="I425" i="9"/>
  <c r="H425" i="9"/>
  <c r="G425" i="9"/>
  <c r="R422" i="9"/>
  <c r="Q422" i="9"/>
  <c r="P422" i="9"/>
  <c r="O422" i="9"/>
  <c r="N422" i="9"/>
  <c r="M422" i="9"/>
  <c r="L422" i="9"/>
  <c r="K422" i="9"/>
  <c r="J422" i="9"/>
  <c r="I422" i="9"/>
  <c r="H422" i="9"/>
  <c r="G422" i="9"/>
  <c r="R419" i="9"/>
  <c r="Q419" i="9"/>
  <c r="P419" i="9"/>
  <c r="O419" i="9"/>
  <c r="N419" i="9"/>
  <c r="M419" i="9"/>
  <c r="L419" i="9"/>
  <c r="K419" i="9"/>
  <c r="J419" i="9"/>
  <c r="I419" i="9"/>
  <c r="H419" i="9"/>
  <c r="G419" i="9"/>
  <c r="R416" i="9"/>
  <c r="Q416" i="9"/>
  <c r="P416" i="9"/>
  <c r="O416" i="9"/>
  <c r="N416" i="9"/>
  <c r="M416" i="9"/>
  <c r="L416" i="9"/>
  <c r="K416" i="9"/>
  <c r="J416" i="9"/>
  <c r="I416" i="9"/>
  <c r="H416" i="9"/>
  <c r="G416" i="9"/>
  <c r="R413" i="9"/>
  <c r="Q413" i="9"/>
  <c r="P413" i="9"/>
  <c r="O413" i="9"/>
  <c r="N413" i="9"/>
  <c r="M413" i="9"/>
  <c r="L413" i="9"/>
  <c r="K413" i="9"/>
  <c r="J413" i="9"/>
  <c r="I413" i="9"/>
  <c r="H413" i="9"/>
  <c r="G413" i="9"/>
  <c r="R410" i="9"/>
  <c r="Q410" i="9"/>
  <c r="P410" i="9"/>
  <c r="O410" i="9"/>
  <c r="N410" i="9"/>
  <c r="M410" i="9"/>
  <c r="L410" i="9"/>
  <c r="K410" i="9"/>
  <c r="J410" i="9"/>
  <c r="I410" i="9"/>
  <c r="H410" i="9"/>
  <c r="G410" i="9"/>
  <c r="R407" i="9"/>
  <c r="Q407" i="9"/>
  <c r="P407" i="9"/>
  <c r="O407" i="9"/>
  <c r="N407" i="9"/>
  <c r="M407" i="9"/>
  <c r="L407" i="9"/>
  <c r="K407" i="9"/>
  <c r="J407" i="9"/>
  <c r="I407" i="9"/>
  <c r="H407" i="9"/>
  <c r="G407" i="9"/>
  <c r="R404" i="9"/>
  <c r="Q404" i="9"/>
  <c r="P404" i="9"/>
  <c r="O404" i="9"/>
  <c r="N404" i="9"/>
  <c r="M404" i="9"/>
  <c r="L404" i="9"/>
  <c r="K404" i="9"/>
  <c r="J404" i="9"/>
  <c r="I404" i="9"/>
  <c r="H404" i="9"/>
  <c r="G404" i="9"/>
  <c r="R401" i="9"/>
  <c r="Q401" i="9"/>
  <c r="P401" i="9"/>
  <c r="O401" i="9"/>
  <c r="N401" i="9"/>
  <c r="M401" i="9"/>
  <c r="L401" i="9"/>
  <c r="K401" i="9"/>
  <c r="J401" i="9"/>
  <c r="I401" i="9"/>
  <c r="H401" i="9"/>
  <c r="G401" i="9"/>
  <c r="R398" i="9"/>
  <c r="Q398" i="9"/>
  <c r="P398" i="9"/>
  <c r="O398" i="9"/>
  <c r="N398" i="9"/>
  <c r="M398" i="9"/>
  <c r="L398" i="9"/>
  <c r="K398" i="9"/>
  <c r="J398" i="9"/>
  <c r="I398" i="9"/>
  <c r="H398" i="9"/>
  <c r="G398" i="9"/>
  <c r="R395" i="9"/>
  <c r="Q395" i="9"/>
  <c r="P395" i="9"/>
  <c r="O395" i="9"/>
  <c r="N395" i="9"/>
  <c r="M395" i="9"/>
  <c r="L395" i="9"/>
  <c r="K395" i="9"/>
  <c r="J395" i="9"/>
  <c r="I395" i="9"/>
  <c r="H395" i="9"/>
  <c r="G395" i="9"/>
  <c r="R392" i="9"/>
  <c r="Q392" i="9"/>
  <c r="P392" i="9"/>
  <c r="O392" i="9"/>
  <c r="N392" i="9"/>
  <c r="M392" i="9"/>
  <c r="L392" i="9"/>
  <c r="K392" i="9"/>
  <c r="J392" i="9"/>
  <c r="I392" i="9"/>
  <c r="H392" i="9"/>
  <c r="G392" i="9"/>
  <c r="R389" i="9"/>
  <c r="Q389" i="9"/>
  <c r="P389" i="9"/>
  <c r="O389" i="9"/>
  <c r="N389" i="9"/>
  <c r="M389" i="9"/>
  <c r="L389" i="9"/>
  <c r="K389" i="9"/>
  <c r="J389" i="9"/>
  <c r="I389" i="9"/>
  <c r="H389" i="9"/>
  <c r="G389" i="9"/>
  <c r="R386" i="9"/>
  <c r="Q386" i="9"/>
  <c r="P386" i="9"/>
  <c r="O386" i="9"/>
  <c r="N386" i="9"/>
  <c r="M386" i="9"/>
  <c r="L386" i="9"/>
  <c r="K386" i="9"/>
  <c r="J386" i="9"/>
  <c r="I386" i="9"/>
  <c r="H386" i="9"/>
  <c r="G386" i="9"/>
  <c r="R383" i="9"/>
  <c r="Q383" i="9"/>
  <c r="P383" i="9"/>
  <c r="O383" i="9"/>
  <c r="N383" i="9"/>
  <c r="M383" i="9"/>
  <c r="L383" i="9"/>
  <c r="K383" i="9"/>
  <c r="J383" i="9"/>
  <c r="I383" i="9"/>
  <c r="H383" i="9"/>
  <c r="G383" i="9"/>
  <c r="R380" i="9"/>
  <c r="Q380" i="9"/>
  <c r="P380" i="9"/>
  <c r="O380" i="9"/>
  <c r="N380" i="9"/>
  <c r="M380" i="9"/>
  <c r="L380" i="9"/>
  <c r="K380" i="9"/>
  <c r="J380" i="9"/>
  <c r="I380" i="9"/>
  <c r="H380" i="9"/>
  <c r="G380" i="9"/>
  <c r="R377" i="9"/>
  <c r="Q377" i="9"/>
  <c r="P377" i="9"/>
  <c r="O377" i="9"/>
  <c r="N377" i="9"/>
  <c r="M377" i="9"/>
  <c r="L377" i="9"/>
  <c r="K377" i="9"/>
  <c r="J377" i="9"/>
  <c r="I377" i="9"/>
  <c r="H377" i="9"/>
  <c r="G377" i="9"/>
  <c r="R374" i="9"/>
  <c r="Q374" i="9"/>
  <c r="P374" i="9"/>
  <c r="O374" i="9"/>
  <c r="N374" i="9"/>
  <c r="M374" i="9"/>
  <c r="L374" i="9"/>
  <c r="K374" i="9"/>
  <c r="J374" i="9"/>
  <c r="I374" i="9"/>
  <c r="H374" i="9"/>
  <c r="G374" i="9"/>
  <c r="R371" i="9"/>
  <c r="Q371" i="9"/>
  <c r="P371" i="9"/>
  <c r="O371" i="9"/>
  <c r="N371" i="9"/>
  <c r="M371" i="9"/>
  <c r="L371" i="9"/>
  <c r="K371" i="9"/>
  <c r="J371" i="9"/>
  <c r="I371" i="9"/>
  <c r="H371" i="9"/>
  <c r="G371" i="9"/>
  <c r="R368" i="9"/>
  <c r="Q368" i="9"/>
  <c r="P368" i="9"/>
  <c r="O368" i="9"/>
  <c r="N368" i="9"/>
  <c r="M368" i="9"/>
  <c r="L368" i="9"/>
  <c r="K368" i="9"/>
  <c r="J368" i="9"/>
  <c r="I368" i="9"/>
  <c r="H368" i="9"/>
  <c r="G368" i="9"/>
  <c r="R365" i="9"/>
  <c r="Q365" i="9"/>
  <c r="P365" i="9"/>
  <c r="O365" i="9"/>
  <c r="N365" i="9"/>
  <c r="M365" i="9"/>
  <c r="L365" i="9"/>
  <c r="K365" i="9"/>
  <c r="J365" i="9"/>
  <c r="I365" i="9"/>
  <c r="H365" i="9"/>
  <c r="G365" i="9"/>
  <c r="R362" i="9"/>
  <c r="Q362" i="9"/>
  <c r="P362" i="9"/>
  <c r="O362" i="9"/>
  <c r="N362" i="9"/>
  <c r="M362" i="9"/>
  <c r="L362" i="9"/>
  <c r="K362" i="9"/>
  <c r="J362" i="9"/>
  <c r="I362" i="9"/>
  <c r="H362" i="9"/>
  <c r="G362" i="9"/>
  <c r="R359" i="9"/>
  <c r="Q359" i="9"/>
  <c r="P359" i="9"/>
  <c r="O359" i="9"/>
  <c r="N359" i="9"/>
  <c r="M359" i="9"/>
  <c r="L359" i="9"/>
  <c r="K359" i="9"/>
  <c r="J359" i="9"/>
  <c r="I359" i="9"/>
  <c r="H359" i="9"/>
  <c r="G359" i="9"/>
  <c r="R356" i="9"/>
  <c r="Q356" i="9"/>
  <c r="P356" i="9"/>
  <c r="O356" i="9"/>
  <c r="N356" i="9"/>
  <c r="M356" i="9"/>
  <c r="L356" i="9"/>
  <c r="K356" i="9"/>
  <c r="J356" i="9"/>
  <c r="I356" i="9"/>
  <c r="H356" i="9"/>
  <c r="G356" i="9"/>
  <c r="R353" i="9"/>
  <c r="Q353" i="9"/>
  <c r="P353" i="9"/>
  <c r="O353" i="9"/>
  <c r="N353" i="9"/>
  <c r="M353" i="9"/>
  <c r="L353" i="9"/>
  <c r="K353" i="9"/>
  <c r="J353" i="9"/>
  <c r="I353" i="9"/>
  <c r="H353" i="9"/>
  <c r="G353" i="9"/>
  <c r="R350" i="9"/>
  <c r="Q350" i="9"/>
  <c r="P350" i="9"/>
  <c r="O350" i="9"/>
  <c r="N350" i="9"/>
  <c r="M350" i="9"/>
  <c r="L350" i="9"/>
  <c r="K350" i="9"/>
  <c r="J350" i="9"/>
  <c r="I350" i="9"/>
  <c r="H350" i="9"/>
  <c r="G350" i="9"/>
  <c r="R347" i="9"/>
  <c r="Q347" i="9"/>
  <c r="P347" i="9"/>
  <c r="O347" i="9"/>
  <c r="N347" i="9"/>
  <c r="M347" i="9"/>
  <c r="L347" i="9"/>
  <c r="K347" i="9"/>
  <c r="J347" i="9"/>
  <c r="I347" i="9"/>
  <c r="H347" i="9"/>
  <c r="G347" i="9"/>
  <c r="R344" i="9"/>
  <c r="Q344" i="9"/>
  <c r="P344" i="9"/>
  <c r="O344" i="9"/>
  <c r="N344" i="9"/>
  <c r="M344" i="9"/>
  <c r="L344" i="9"/>
  <c r="K344" i="9"/>
  <c r="J344" i="9"/>
  <c r="I344" i="9"/>
  <c r="H344" i="9"/>
  <c r="G344" i="9"/>
  <c r="R341" i="9"/>
  <c r="Q341" i="9"/>
  <c r="P341" i="9"/>
  <c r="O341" i="9"/>
  <c r="N341" i="9"/>
  <c r="M341" i="9"/>
  <c r="L341" i="9"/>
  <c r="K341" i="9"/>
  <c r="J341" i="9"/>
  <c r="I341" i="9"/>
  <c r="H341" i="9"/>
  <c r="G341" i="9"/>
  <c r="R338" i="9"/>
  <c r="Q338" i="9"/>
  <c r="P338" i="9"/>
  <c r="O338" i="9"/>
  <c r="N338" i="9"/>
  <c r="M338" i="9"/>
  <c r="L338" i="9"/>
  <c r="K338" i="9"/>
  <c r="J338" i="9"/>
  <c r="I338" i="9"/>
  <c r="H338" i="9"/>
  <c r="G338" i="9"/>
  <c r="R335" i="9"/>
  <c r="Q335" i="9"/>
  <c r="P335" i="9"/>
  <c r="O335" i="9"/>
  <c r="N335" i="9"/>
  <c r="M335" i="9"/>
  <c r="L335" i="9"/>
  <c r="K335" i="9"/>
  <c r="J335" i="9"/>
  <c r="I335" i="9"/>
  <c r="H335" i="9"/>
  <c r="G335" i="9"/>
  <c r="R332" i="9"/>
  <c r="Q332" i="9"/>
  <c r="P332" i="9"/>
  <c r="O332" i="9"/>
  <c r="N332" i="9"/>
  <c r="M332" i="9"/>
  <c r="L332" i="9"/>
  <c r="K332" i="9"/>
  <c r="J332" i="9"/>
  <c r="I332" i="9"/>
  <c r="H332" i="9"/>
  <c r="G332" i="9"/>
  <c r="R329" i="9"/>
  <c r="Q329" i="9"/>
  <c r="P329" i="9"/>
  <c r="O329" i="9"/>
  <c r="N329" i="9"/>
  <c r="M329" i="9"/>
  <c r="L329" i="9"/>
  <c r="K329" i="9"/>
  <c r="J329" i="9"/>
  <c r="I329" i="9"/>
  <c r="H329" i="9"/>
  <c r="G329" i="9"/>
  <c r="R326" i="9"/>
  <c r="Q326" i="9"/>
  <c r="P326" i="9"/>
  <c r="O326" i="9"/>
  <c r="N326" i="9"/>
  <c r="M326" i="9"/>
  <c r="L326" i="9"/>
  <c r="K326" i="9"/>
  <c r="J326" i="9"/>
  <c r="I326" i="9"/>
  <c r="H326" i="9"/>
  <c r="G326" i="9"/>
  <c r="R323" i="9"/>
  <c r="Q323" i="9"/>
  <c r="P323" i="9"/>
  <c r="O323" i="9"/>
  <c r="N323" i="9"/>
  <c r="M323" i="9"/>
  <c r="L323" i="9"/>
  <c r="K323" i="9"/>
  <c r="J323" i="9"/>
  <c r="I323" i="9"/>
  <c r="H323" i="9"/>
  <c r="G323" i="9"/>
  <c r="R320" i="9"/>
  <c r="Q320" i="9"/>
  <c r="P320" i="9"/>
  <c r="O320" i="9"/>
  <c r="N320" i="9"/>
  <c r="M320" i="9"/>
  <c r="L320" i="9"/>
  <c r="K320" i="9"/>
  <c r="J320" i="9"/>
  <c r="I320" i="9"/>
  <c r="H320" i="9"/>
  <c r="G320" i="9"/>
  <c r="R317" i="9"/>
  <c r="Q317" i="9"/>
  <c r="P317" i="9"/>
  <c r="O317" i="9"/>
  <c r="N317" i="9"/>
  <c r="M317" i="9"/>
  <c r="L317" i="9"/>
  <c r="K317" i="9"/>
  <c r="J317" i="9"/>
  <c r="I317" i="9"/>
  <c r="H317" i="9"/>
  <c r="G317" i="9"/>
  <c r="R314" i="9"/>
  <c r="Q314" i="9"/>
  <c r="P314" i="9"/>
  <c r="O314" i="9"/>
  <c r="N314" i="9"/>
  <c r="M314" i="9"/>
  <c r="L314" i="9"/>
  <c r="K314" i="9"/>
  <c r="J314" i="9"/>
  <c r="I314" i="9"/>
  <c r="H314" i="9"/>
  <c r="G314" i="9"/>
  <c r="R311" i="9"/>
  <c r="Q311" i="9"/>
  <c r="P311" i="9"/>
  <c r="O311" i="9"/>
  <c r="N311" i="9"/>
  <c r="M311" i="9"/>
  <c r="L311" i="9"/>
  <c r="K311" i="9"/>
  <c r="J311" i="9"/>
  <c r="I311" i="9"/>
  <c r="H311" i="9"/>
  <c r="G311" i="9"/>
  <c r="R308" i="9"/>
  <c r="Q308" i="9"/>
  <c r="P308" i="9"/>
  <c r="O308" i="9"/>
  <c r="N308" i="9"/>
  <c r="M308" i="9"/>
  <c r="L308" i="9"/>
  <c r="K308" i="9"/>
  <c r="J308" i="9"/>
  <c r="I308" i="9"/>
  <c r="H308" i="9"/>
  <c r="G308" i="9"/>
  <c r="R305" i="9"/>
  <c r="Q305" i="9"/>
  <c r="P305" i="9"/>
  <c r="O305" i="9"/>
  <c r="N305" i="9"/>
  <c r="M305" i="9"/>
  <c r="L305" i="9"/>
  <c r="K305" i="9"/>
  <c r="J305" i="9"/>
  <c r="I305" i="9"/>
  <c r="H305" i="9"/>
  <c r="G305" i="9"/>
  <c r="R302" i="9" l="1"/>
  <c r="Q302" i="9"/>
  <c r="P302" i="9"/>
  <c r="O302" i="9"/>
  <c r="N302" i="9"/>
  <c r="M302" i="9"/>
  <c r="L302" i="9"/>
  <c r="K302" i="9"/>
  <c r="J302" i="9"/>
  <c r="I302" i="9"/>
  <c r="H302" i="9"/>
  <c r="G302" i="9"/>
  <c r="R299" i="9"/>
  <c r="Q299" i="9"/>
  <c r="P299" i="9"/>
  <c r="O299" i="9"/>
  <c r="N299" i="9"/>
  <c r="M299" i="9"/>
  <c r="L299" i="9"/>
  <c r="K299" i="9"/>
  <c r="J299" i="9"/>
  <c r="I299" i="9"/>
  <c r="H299" i="9"/>
  <c r="G299" i="9"/>
  <c r="R296" i="9"/>
  <c r="Q296" i="9"/>
  <c r="P296" i="9"/>
  <c r="O296" i="9"/>
  <c r="N296" i="9"/>
  <c r="M296" i="9"/>
  <c r="L296" i="9"/>
  <c r="K296" i="9"/>
  <c r="J296" i="9"/>
  <c r="I296" i="9"/>
  <c r="H296" i="9"/>
  <c r="G296" i="9"/>
  <c r="R293" i="9"/>
  <c r="Q293" i="9"/>
  <c r="P293" i="9"/>
  <c r="O293" i="9"/>
  <c r="N293" i="9"/>
  <c r="M293" i="9"/>
  <c r="L293" i="9"/>
  <c r="K293" i="9"/>
  <c r="J293" i="9"/>
  <c r="I293" i="9"/>
  <c r="H293" i="9"/>
  <c r="G293" i="9"/>
  <c r="R290" i="9"/>
  <c r="Q290" i="9"/>
  <c r="P290" i="9"/>
  <c r="O290" i="9"/>
  <c r="N290" i="9"/>
  <c r="M290" i="9"/>
  <c r="L290" i="9"/>
  <c r="K290" i="9"/>
  <c r="J290" i="9"/>
  <c r="I290" i="9"/>
  <c r="H290" i="9"/>
  <c r="G290" i="9"/>
  <c r="R287" i="9"/>
  <c r="Q287" i="9"/>
  <c r="P287" i="9"/>
  <c r="O287" i="9"/>
  <c r="N287" i="9"/>
  <c r="M287" i="9"/>
  <c r="L287" i="9"/>
  <c r="K287" i="9"/>
  <c r="J287" i="9"/>
  <c r="I287" i="9"/>
  <c r="H287" i="9"/>
  <c r="G287" i="9"/>
  <c r="R284" i="9"/>
  <c r="Q284" i="9"/>
  <c r="P284" i="9"/>
  <c r="O284" i="9"/>
  <c r="N284" i="9"/>
  <c r="M284" i="9"/>
  <c r="L284" i="9"/>
  <c r="K284" i="9"/>
  <c r="J284" i="9"/>
  <c r="I284" i="9"/>
  <c r="H284" i="9"/>
  <c r="G284" i="9"/>
  <c r="R281" i="9"/>
  <c r="Q281" i="9"/>
  <c r="P281" i="9"/>
  <c r="O281" i="9"/>
  <c r="N281" i="9"/>
  <c r="M281" i="9"/>
  <c r="L281" i="9"/>
  <c r="K281" i="9"/>
  <c r="J281" i="9"/>
  <c r="I281" i="9"/>
  <c r="H281" i="9"/>
  <c r="G281" i="9"/>
  <c r="R278" i="9"/>
  <c r="Q278" i="9"/>
  <c r="P278" i="9"/>
  <c r="O278" i="9"/>
  <c r="N278" i="9"/>
  <c r="M278" i="9"/>
  <c r="L278" i="9"/>
  <c r="K278" i="9"/>
  <c r="J278" i="9"/>
  <c r="I278" i="9"/>
  <c r="H278" i="9"/>
  <c r="G278" i="9"/>
  <c r="R275" i="9"/>
  <c r="Q275" i="9"/>
  <c r="P275" i="9"/>
  <c r="O275" i="9"/>
  <c r="N275" i="9"/>
  <c r="M275" i="9"/>
  <c r="L275" i="9"/>
  <c r="K275" i="9"/>
  <c r="J275" i="9"/>
  <c r="I275" i="9"/>
  <c r="H275" i="9"/>
  <c r="G275" i="9"/>
  <c r="R272" i="9"/>
  <c r="Q272" i="9"/>
  <c r="P272" i="9"/>
  <c r="O272" i="9"/>
  <c r="N272" i="9"/>
  <c r="M272" i="9"/>
  <c r="L272" i="9"/>
  <c r="K272" i="9"/>
  <c r="J272" i="9"/>
  <c r="I272" i="9"/>
  <c r="H272" i="9"/>
  <c r="G272" i="9"/>
  <c r="R269" i="9"/>
  <c r="Q269" i="9"/>
  <c r="P269" i="9"/>
  <c r="O269" i="9"/>
  <c r="N269" i="9"/>
  <c r="M269" i="9"/>
  <c r="L269" i="9"/>
  <c r="K269" i="9"/>
  <c r="J269" i="9"/>
  <c r="I269" i="9"/>
  <c r="H269" i="9"/>
  <c r="G269" i="9"/>
  <c r="R266" i="9"/>
  <c r="Q266" i="9"/>
  <c r="P266" i="9"/>
  <c r="O266" i="9"/>
  <c r="N266" i="9"/>
  <c r="M266" i="9"/>
  <c r="L266" i="9"/>
  <c r="K266" i="9"/>
  <c r="J266" i="9"/>
  <c r="I266" i="9"/>
  <c r="H266" i="9"/>
  <c r="G266" i="9"/>
  <c r="R263" i="9"/>
  <c r="Q263" i="9"/>
  <c r="P263" i="9"/>
  <c r="O263" i="9"/>
  <c r="N263" i="9"/>
  <c r="M263" i="9"/>
  <c r="L263" i="9"/>
  <c r="K263" i="9"/>
  <c r="J263" i="9"/>
  <c r="I263" i="9"/>
  <c r="H263" i="9"/>
  <c r="G263" i="9"/>
  <c r="R260" i="9"/>
  <c r="Q260" i="9"/>
  <c r="P260" i="9"/>
  <c r="O260" i="9"/>
  <c r="N260" i="9"/>
  <c r="M260" i="9"/>
  <c r="L260" i="9"/>
  <c r="K260" i="9"/>
  <c r="J260" i="9"/>
  <c r="I260" i="9"/>
  <c r="H260" i="9"/>
  <c r="G260" i="9"/>
  <c r="R257" i="9"/>
  <c r="Q257" i="9"/>
  <c r="P257" i="9"/>
  <c r="O257" i="9"/>
  <c r="N257" i="9"/>
  <c r="M257" i="9"/>
  <c r="L257" i="9"/>
  <c r="K257" i="9"/>
  <c r="J257" i="9"/>
  <c r="I257" i="9"/>
  <c r="H257" i="9"/>
  <c r="G257" i="9"/>
  <c r="R254" i="9"/>
  <c r="Q254" i="9"/>
  <c r="P254" i="9"/>
  <c r="O254" i="9"/>
  <c r="N254" i="9"/>
  <c r="M254" i="9"/>
  <c r="L254" i="9"/>
  <c r="K254" i="9"/>
  <c r="J254" i="9"/>
  <c r="I254" i="9"/>
  <c r="H254" i="9"/>
  <c r="G254" i="9"/>
  <c r="R251" i="9"/>
  <c r="Q251" i="9"/>
  <c r="P251" i="9"/>
  <c r="O251" i="9"/>
  <c r="N251" i="9"/>
  <c r="M251" i="9"/>
  <c r="L251" i="9"/>
  <c r="K251" i="9"/>
  <c r="J251" i="9"/>
  <c r="I251" i="9"/>
  <c r="H251" i="9"/>
  <c r="G251" i="9"/>
  <c r="R248" i="9"/>
  <c r="Q248" i="9"/>
  <c r="P248" i="9"/>
  <c r="O248" i="9"/>
  <c r="N248" i="9"/>
  <c r="M248" i="9"/>
  <c r="L248" i="9"/>
  <c r="K248" i="9"/>
  <c r="J248" i="9"/>
  <c r="I248" i="9"/>
  <c r="H248" i="9"/>
  <c r="G248" i="9"/>
  <c r="R245" i="9"/>
  <c r="Q245" i="9"/>
  <c r="P245" i="9"/>
  <c r="O245" i="9"/>
  <c r="N245" i="9"/>
  <c r="M245" i="9"/>
  <c r="L245" i="9"/>
  <c r="K245" i="9"/>
  <c r="J245" i="9"/>
  <c r="I245" i="9"/>
  <c r="H245" i="9"/>
  <c r="G245" i="9"/>
  <c r="R242" i="9"/>
  <c r="Q242" i="9"/>
  <c r="P242" i="9"/>
  <c r="O242" i="9"/>
  <c r="N242" i="9"/>
  <c r="M242" i="9"/>
  <c r="L242" i="9"/>
  <c r="K242" i="9"/>
  <c r="J242" i="9"/>
  <c r="I242" i="9"/>
  <c r="H242" i="9"/>
  <c r="G242" i="9"/>
  <c r="R239" i="9"/>
  <c r="Q239" i="9"/>
  <c r="P239" i="9"/>
  <c r="O239" i="9"/>
  <c r="N239" i="9"/>
  <c r="M239" i="9"/>
  <c r="L239" i="9"/>
  <c r="K239" i="9"/>
  <c r="J239" i="9"/>
  <c r="I239" i="9"/>
  <c r="H239" i="9"/>
  <c r="G239" i="9"/>
  <c r="R236" i="9"/>
  <c r="Q236" i="9"/>
  <c r="P236" i="9"/>
  <c r="O236" i="9"/>
  <c r="N236" i="9"/>
  <c r="M236" i="9"/>
  <c r="L236" i="9"/>
  <c r="K236" i="9"/>
  <c r="J236" i="9"/>
  <c r="I236" i="9"/>
  <c r="H236" i="9"/>
  <c r="G236" i="9"/>
  <c r="R233" i="9"/>
  <c r="Q233" i="9"/>
  <c r="P233" i="9"/>
  <c r="O233" i="9"/>
  <c r="N233" i="9"/>
  <c r="M233" i="9"/>
  <c r="L233" i="9"/>
  <c r="K233" i="9"/>
  <c r="J233" i="9"/>
  <c r="I233" i="9"/>
  <c r="H233" i="9"/>
  <c r="G233" i="9"/>
  <c r="R230" i="9"/>
  <c r="Q230" i="9"/>
  <c r="P230" i="9"/>
  <c r="O230" i="9"/>
  <c r="N230" i="9"/>
  <c r="M230" i="9"/>
  <c r="L230" i="9"/>
  <c r="K230" i="9"/>
  <c r="J230" i="9"/>
  <c r="I230" i="9"/>
  <c r="H230" i="9"/>
  <c r="G230" i="9"/>
  <c r="R227" i="9"/>
  <c r="Q227" i="9"/>
  <c r="P227" i="9"/>
  <c r="O227" i="9"/>
  <c r="N227" i="9"/>
  <c r="M227" i="9"/>
  <c r="L227" i="9"/>
  <c r="K227" i="9"/>
  <c r="J227" i="9"/>
  <c r="I227" i="9"/>
  <c r="H227" i="9"/>
  <c r="G227" i="9"/>
  <c r="R224" i="9"/>
  <c r="Q224" i="9"/>
  <c r="P224" i="9"/>
  <c r="O224" i="9"/>
  <c r="N224" i="9"/>
  <c r="M224" i="9"/>
  <c r="L224" i="9"/>
  <c r="K224" i="9"/>
  <c r="J224" i="9"/>
  <c r="I224" i="9"/>
  <c r="H224" i="9"/>
  <c r="G224" i="9"/>
  <c r="R221" i="9"/>
  <c r="Q221" i="9"/>
  <c r="P221" i="9"/>
  <c r="O221" i="9"/>
  <c r="N221" i="9"/>
  <c r="M221" i="9"/>
  <c r="L221" i="9"/>
  <c r="K221" i="9"/>
  <c r="J221" i="9"/>
  <c r="I221" i="9"/>
  <c r="H221" i="9"/>
  <c r="G221" i="9"/>
  <c r="R218" i="9"/>
  <c r="Q218" i="9"/>
  <c r="P218" i="9"/>
  <c r="O218" i="9"/>
  <c r="N218" i="9"/>
  <c r="M218" i="9"/>
  <c r="L218" i="9"/>
  <c r="K218" i="9"/>
  <c r="J218" i="9"/>
  <c r="I218" i="9"/>
  <c r="H218" i="9"/>
  <c r="G218" i="9"/>
  <c r="R215" i="9"/>
  <c r="Q215" i="9"/>
  <c r="P215" i="9"/>
  <c r="O215" i="9"/>
  <c r="N215" i="9"/>
  <c r="M215" i="9"/>
  <c r="L215" i="9"/>
  <c r="K215" i="9"/>
  <c r="J215" i="9"/>
  <c r="I215" i="9"/>
  <c r="H215" i="9"/>
  <c r="G215" i="9"/>
  <c r="R212" i="9"/>
  <c r="Q212" i="9"/>
  <c r="P212" i="9"/>
  <c r="O212" i="9"/>
  <c r="N212" i="9"/>
  <c r="M212" i="9"/>
  <c r="L212" i="9"/>
  <c r="K212" i="9"/>
  <c r="J212" i="9"/>
  <c r="I212" i="9"/>
  <c r="H212" i="9"/>
  <c r="G212" i="9"/>
  <c r="R209" i="9"/>
  <c r="Q209" i="9"/>
  <c r="P209" i="9"/>
  <c r="O209" i="9"/>
  <c r="N209" i="9"/>
  <c r="M209" i="9"/>
  <c r="L209" i="9"/>
  <c r="K209" i="9"/>
  <c r="J209" i="9"/>
  <c r="I209" i="9"/>
  <c r="H209" i="9"/>
  <c r="G209" i="9"/>
  <c r="R206" i="9"/>
  <c r="Q206" i="9"/>
  <c r="P206" i="9"/>
  <c r="O206" i="9"/>
  <c r="N206" i="9"/>
  <c r="M206" i="9"/>
  <c r="L206" i="9"/>
  <c r="K206" i="9"/>
  <c r="J206" i="9"/>
  <c r="I206" i="9"/>
  <c r="H206" i="9"/>
  <c r="G206" i="9"/>
  <c r="R203" i="9"/>
  <c r="Q203" i="9"/>
  <c r="P203" i="9"/>
  <c r="O203" i="9"/>
  <c r="N203" i="9"/>
  <c r="M203" i="9"/>
  <c r="L203" i="9"/>
  <c r="K203" i="9"/>
  <c r="J203" i="9"/>
  <c r="I203" i="9"/>
  <c r="H203" i="9"/>
  <c r="G203" i="9"/>
  <c r="R200" i="9"/>
  <c r="Q200" i="9"/>
  <c r="P200" i="9"/>
  <c r="O200" i="9"/>
  <c r="N200" i="9"/>
  <c r="M200" i="9"/>
  <c r="L200" i="9"/>
  <c r="K200" i="9"/>
  <c r="J200" i="9"/>
  <c r="I200" i="9"/>
  <c r="H200" i="9"/>
  <c r="G200" i="9"/>
  <c r="R197" i="9"/>
  <c r="Q197" i="9"/>
  <c r="P197" i="9"/>
  <c r="O197" i="9"/>
  <c r="N197" i="9"/>
  <c r="M197" i="9"/>
  <c r="L197" i="9"/>
  <c r="K197" i="9"/>
  <c r="J197" i="9"/>
  <c r="I197" i="9"/>
  <c r="H197" i="9"/>
  <c r="G197" i="9"/>
  <c r="R194" i="9"/>
  <c r="Q194" i="9"/>
  <c r="P194" i="9"/>
  <c r="O194" i="9"/>
  <c r="N194" i="9"/>
  <c r="M194" i="9"/>
  <c r="L194" i="9"/>
  <c r="K194" i="9"/>
  <c r="J194" i="9"/>
  <c r="I194" i="9"/>
  <c r="H194" i="9"/>
  <c r="G194" i="9"/>
  <c r="R191" i="9"/>
  <c r="Q191" i="9"/>
  <c r="P191" i="9"/>
  <c r="O191" i="9"/>
  <c r="N191" i="9"/>
  <c r="M191" i="9"/>
  <c r="L191" i="9"/>
  <c r="K191" i="9"/>
  <c r="J191" i="9"/>
  <c r="I191" i="9"/>
  <c r="H191" i="9"/>
  <c r="G191" i="9"/>
  <c r="R188" i="9"/>
  <c r="Q188" i="9"/>
  <c r="P188" i="9"/>
  <c r="O188" i="9"/>
  <c r="N188" i="9"/>
  <c r="M188" i="9"/>
  <c r="L188" i="9"/>
  <c r="K188" i="9"/>
  <c r="J188" i="9"/>
  <c r="I188" i="9"/>
  <c r="H188" i="9"/>
  <c r="G188" i="9"/>
  <c r="R185" i="9"/>
  <c r="Q185" i="9"/>
  <c r="P185" i="9"/>
  <c r="O185" i="9"/>
  <c r="N185" i="9"/>
  <c r="M185" i="9"/>
  <c r="L185" i="9"/>
  <c r="K185" i="9"/>
  <c r="J185" i="9"/>
  <c r="I185" i="9"/>
  <c r="H185" i="9"/>
  <c r="G185" i="9"/>
  <c r="R182" i="9"/>
  <c r="Q182" i="9"/>
  <c r="P182" i="9"/>
  <c r="O182" i="9"/>
  <c r="N182" i="9"/>
  <c r="M182" i="9"/>
  <c r="L182" i="9"/>
  <c r="K182" i="9"/>
  <c r="J182" i="9"/>
  <c r="I182" i="9"/>
  <c r="H182" i="9"/>
  <c r="G182" i="9"/>
  <c r="R179" i="9"/>
  <c r="Q179" i="9"/>
  <c r="P179" i="9"/>
  <c r="O179" i="9"/>
  <c r="N179" i="9"/>
  <c r="M179" i="9"/>
  <c r="L179" i="9"/>
  <c r="K179" i="9"/>
  <c r="J179" i="9"/>
  <c r="I179" i="9"/>
  <c r="H179" i="9"/>
  <c r="G179" i="9"/>
  <c r="R176" i="9"/>
  <c r="Q176" i="9"/>
  <c r="P176" i="9"/>
  <c r="O176" i="9"/>
  <c r="N176" i="9"/>
  <c r="M176" i="9"/>
  <c r="L176" i="9"/>
  <c r="K176" i="9"/>
  <c r="J176" i="9"/>
  <c r="I176" i="9"/>
  <c r="H176" i="9"/>
  <c r="G176" i="9"/>
  <c r="R173" i="9"/>
  <c r="Q173" i="9"/>
  <c r="P173" i="9"/>
  <c r="O173" i="9"/>
  <c r="N173" i="9"/>
  <c r="M173" i="9"/>
  <c r="L173" i="9"/>
  <c r="K173" i="9"/>
  <c r="J173" i="9"/>
  <c r="I173" i="9"/>
  <c r="H173" i="9"/>
  <c r="G173" i="9"/>
  <c r="R170" i="9"/>
  <c r="Q170" i="9"/>
  <c r="P170" i="9"/>
  <c r="O170" i="9"/>
  <c r="N170" i="9"/>
  <c r="M170" i="9"/>
  <c r="L170" i="9"/>
  <c r="K170" i="9"/>
  <c r="J170" i="9"/>
  <c r="I170" i="9"/>
  <c r="H170" i="9"/>
  <c r="G170" i="9"/>
  <c r="R167" i="9"/>
  <c r="Q167" i="9"/>
  <c r="P167" i="9"/>
  <c r="O167" i="9"/>
  <c r="N167" i="9"/>
  <c r="M167" i="9"/>
  <c r="L167" i="9"/>
  <c r="K167" i="9"/>
  <c r="J167" i="9"/>
  <c r="I167" i="9"/>
  <c r="H167" i="9"/>
  <c r="G167" i="9"/>
  <c r="R164" i="9"/>
  <c r="Q164" i="9"/>
  <c r="P164" i="9"/>
  <c r="O164" i="9"/>
  <c r="N164" i="9"/>
  <c r="M164" i="9"/>
  <c r="L164" i="9"/>
  <c r="K164" i="9"/>
  <c r="J164" i="9"/>
  <c r="I164" i="9"/>
  <c r="H164" i="9"/>
  <c r="G164" i="9"/>
  <c r="R161" i="9"/>
  <c r="Q161" i="9"/>
  <c r="P161" i="9"/>
  <c r="O161" i="9"/>
  <c r="N161" i="9"/>
  <c r="M161" i="9"/>
  <c r="L161" i="9"/>
  <c r="K161" i="9"/>
  <c r="J161" i="9"/>
  <c r="I161" i="9"/>
  <c r="H161" i="9"/>
  <c r="G161" i="9"/>
  <c r="R158" i="9"/>
  <c r="Q158" i="9"/>
  <c r="P158" i="9"/>
  <c r="O158" i="9"/>
  <c r="N158" i="9"/>
  <c r="M158" i="9"/>
  <c r="L158" i="9"/>
  <c r="K158" i="9"/>
  <c r="J158" i="9"/>
  <c r="I158" i="9"/>
  <c r="H158" i="9"/>
  <c r="G158" i="9"/>
  <c r="R155" i="9"/>
  <c r="Q155" i="9"/>
  <c r="P155" i="9"/>
  <c r="O155" i="9"/>
  <c r="N155" i="9"/>
  <c r="M155" i="9"/>
  <c r="L155" i="9"/>
  <c r="K155" i="9"/>
  <c r="J155" i="9"/>
  <c r="I155" i="9"/>
  <c r="H155" i="9"/>
  <c r="G155" i="9"/>
  <c r="R152" i="9"/>
  <c r="Q152" i="9"/>
  <c r="P152" i="9"/>
  <c r="O152" i="9"/>
  <c r="N152" i="9"/>
  <c r="M152" i="9"/>
  <c r="L152" i="9"/>
  <c r="K152" i="9"/>
  <c r="J152" i="9"/>
  <c r="I152" i="9"/>
  <c r="H152" i="9"/>
  <c r="G152" i="9"/>
  <c r="R149" i="9"/>
  <c r="Q149" i="9"/>
  <c r="P149" i="9"/>
  <c r="O149" i="9"/>
  <c r="N149" i="9"/>
  <c r="M149" i="9"/>
  <c r="L149" i="9"/>
  <c r="K149" i="9"/>
  <c r="J149" i="9"/>
  <c r="I149" i="9"/>
  <c r="H149" i="9"/>
  <c r="G149" i="9"/>
  <c r="R146" i="9"/>
  <c r="Q146" i="9"/>
  <c r="P146" i="9"/>
  <c r="O146" i="9"/>
  <c r="N146" i="9"/>
  <c r="M146" i="9"/>
  <c r="L146" i="9"/>
  <c r="K146" i="9"/>
  <c r="J146" i="9"/>
  <c r="I146" i="9"/>
  <c r="H146" i="9"/>
  <c r="G146" i="9"/>
  <c r="R143" i="9"/>
  <c r="Q143" i="9"/>
  <c r="P143" i="9"/>
  <c r="O143" i="9"/>
  <c r="N143" i="9"/>
  <c r="M143" i="9"/>
  <c r="L143" i="9"/>
  <c r="K143" i="9"/>
  <c r="J143" i="9"/>
  <c r="I143" i="9"/>
  <c r="H143" i="9"/>
  <c r="G143" i="9"/>
  <c r="R140" i="9"/>
  <c r="Q140" i="9"/>
  <c r="P140" i="9"/>
  <c r="O140" i="9"/>
  <c r="N140" i="9"/>
  <c r="M140" i="9"/>
  <c r="L140" i="9"/>
  <c r="K140" i="9"/>
  <c r="J140" i="9"/>
  <c r="I140" i="9"/>
  <c r="H140" i="9"/>
  <c r="G140" i="9"/>
  <c r="R137" i="9"/>
  <c r="Q137" i="9"/>
  <c r="P137" i="9"/>
  <c r="O137" i="9"/>
  <c r="N137" i="9"/>
  <c r="M137" i="9"/>
  <c r="L137" i="9"/>
  <c r="K137" i="9"/>
  <c r="J137" i="9"/>
  <c r="I137" i="9"/>
  <c r="H137" i="9"/>
  <c r="G137" i="9"/>
  <c r="R134" i="9"/>
  <c r="Q134" i="9"/>
  <c r="P134" i="9"/>
  <c r="O134" i="9"/>
  <c r="N134" i="9"/>
  <c r="M134" i="9"/>
  <c r="L134" i="9"/>
  <c r="K134" i="9"/>
  <c r="J134" i="9"/>
  <c r="I134" i="9"/>
  <c r="H134" i="9"/>
  <c r="G134" i="9"/>
  <c r="R131" i="9"/>
  <c r="Q131" i="9"/>
  <c r="P131" i="9"/>
  <c r="O131" i="9"/>
  <c r="N131" i="9"/>
  <c r="M131" i="9"/>
  <c r="L131" i="9"/>
  <c r="K131" i="9"/>
  <c r="J131" i="9"/>
  <c r="I131" i="9"/>
  <c r="H131" i="9"/>
  <c r="G131" i="9"/>
  <c r="R128" i="9"/>
  <c r="Q128" i="9"/>
  <c r="P128" i="9"/>
  <c r="O128" i="9"/>
  <c r="N128" i="9"/>
  <c r="M128" i="9"/>
  <c r="L128" i="9"/>
  <c r="K128" i="9"/>
  <c r="J128" i="9"/>
  <c r="I128" i="9"/>
  <c r="H128" i="9"/>
  <c r="G128" i="9"/>
  <c r="R125" i="9"/>
  <c r="Q125" i="9"/>
  <c r="P125" i="9"/>
  <c r="O125" i="9"/>
  <c r="N125" i="9"/>
  <c r="M125" i="9"/>
  <c r="L125" i="9"/>
  <c r="K125" i="9"/>
  <c r="J125" i="9"/>
  <c r="I125" i="9"/>
  <c r="H125" i="9"/>
  <c r="G125" i="9"/>
  <c r="R122" i="9"/>
  <c r="Q122" i="9"/>
  <c r="P122" i="9"/>
  <c r="O122" i="9"/>
  <c r="N122" i="9"/>
  <c r="M122" i="9"/>
  <c r="L122" i="9"/>
  <c r="K122" i="9"/>
  <c r="J122" i="9"/>
  <c r="I122" i="9"/>
  <c r="H122" i="9"/>
  <c r="G122" i="9"/>
  <c r="R119" i="9"/>
  <c r="Q119" i="9"/>
  <c r="P119" i="9"/>
  <c r="O119" i="9"/>
  <c r="N119" i="9"/>
  <c r="M119" i="9"/>
  <c r="L119" i="9"/>
  <c r="K119" i="9"/>
  <c r="J119" i="9"/>
  <c r="I119" i="9"/>
  <c r="H119" i="9"/>
  <c r="G119" i="9"/>
  <c r="R98" i="9" l="1"/>
  <c r="Q98" i="9"/>
  <c r="P98" i="9"/>
  <c r="O98" i="9"/>
  <c r="N98" i="9"/>
  <c r="M98" i="9"/>
  <c r="L98" i="9"/>
  <c r="K98" i="9"/>
  <c r="J98" i="9"/>
  <c r="I98" i="9"/>
  <c r="H98" i="9"/>
  <c r="G98" i="9"/>
  <c r="R95" i="9"/>
  <c r="Q95" i="9"/>
  <c r="P95" i="9"/>
  <c r="O95" i="9"/>
  <c r="N95" i="9"/>
  <c r="M95" i="9"/>
  <c r="L95" i="9"/>
  <c r="K95" i="9"/>
  <c r="J95" i="9"/>
  <c r="I95" i="9"/>
  <c r="H95" i="9"/>
  <c r="G95" i="9"/>
  <c r="R92" i="9"/>
  <c r="Q92" i="9"/>
  <c r="P92" i="9"/>
  <c r="O92" i="9"/>
  <c r="N92" i="9"/>
  <c r="M92" i="9"/>
  <c r="L92" i="9"/>
  <c r="K92" i="9"/>
  <c r="J92" i="9"/>
  <c r="I92" i="9"/>
  <c r="H92" i="9"/>
  <c r="G92" i="9"/>
  <c r="R89" i="9"/>
  <c r="Q89" i="9"/>
  <c r="P89" i="9"/>
  <c r="O89" i="9"/>
  <c r="N89" i="9"/>
  <c r="M89" i="9"/>
  <c r="L89" i="9"/>
  <c r="K89" i="9"/>
  <c r="J89" i="9"/>
  <c r="I89" i="9"/>
  <c r="H89" i="9"/>
  <c r="G89" i="9"/>
  <c r="R26" i="9" l="1"/>
  <c r="Q26" i="9"/>
  <c r="P26" i="9"/>
  <c r="O26" i="9"/>
  <c r="N26" i="9"/>
  <c r="M26" i="9"/>
  <c r="L26" i="9"/>
  <c r="K26" i="9"/>
  <c r="J26" i="9"/>
  <c r="I26" i="9"/>
  <c r="H26" i="9"/>
  <c r="G26" i="9"/>
  <c r="R23" i="9"/>
  <c r="Q23" i="9"/>
  <c r="P23" i="9"/>
  <c r="O23" i="9"/>
  <c r="N23" i="9"/>
  <c r="M23" i="9"/>
  <c r="L23" i="9"/>
  <c r="K23" i="9"/>
  <c r="J23" i="9"/>
  <c r="I23" i="9"/>
  <c r="H23" i="9"/>
  <c r="G23" i="9"/>
  <c r="R14" i="9"/>
  <c r="Q14" i="9"/>
  <c r="P14" i="9"/>
  <c r="O14" i="9"/>
  <c r="N14" i="9"/>
  <c r="M14" i="9"/>
  <c r="L14" i="9"/>
  <c r="K14" i="9"/>
  <c r="J14" i="9"/>
  <c r="I14" i="9"/>
  <c r="H14" i="9"/>
  <c r="G14" i="9"/>
  <c r="S13" i="9"/>
  <c r="S12" i="9"/>
  <c r="R11" i="9"/>
  <c r="Q11" i="9"/>
  <c r="P11" i="9"/>
  <c r="O11" i="9"/>
  <c r="N11" i="9"/>
  <c r="M11" i="9"/>
  <c r="L11" i="9"/>
  <c r="K11" i="9"/>
  <c r="J11" i="9"/>
  <c r="I11" i="9"/>
  <c r="H11" i="9"/>
  <c r="G11" i="9"/>
  <c r="S10" i="9"/>
  <c r="S9" i="9"/>
  <c r="S11" i="9" l="1"/>
  <c r="S14" i="9"/>
  <c r="G20" i="9"/>
  <c r="H20" i="9"/>
  <c r="I20" i="9"/>
  <c r="J20" i="9"/>
  <c r="K20" i="9"/>
  <c r="L20" i="9"/>
  <c r="M20" i="9"/>
  <c r="N20" i="9"/>
  <c r="O20" i="9"/>
  <c r="P20" i="9"/>
  <c r="G17" i="9"/>
  <c r="H17" i="9"/>
  <c r="I17" i="9"/>
  <c r="J17" i="9"/>
  <c r="K17" i="9"/>
  <c r="L17" i="9"/>
  <c r="M17" i="9"/>
  <c r="N17" i="9"/>
  <c r="O17" i="9"/>
  <c r="P17" i="9"/>
  <c r="R50" i="9" l="1"/>
  <c r="Q50" i="9"/>
  <c r="P50" i="9"/>
  <c r="O50" i="9"/>
  <c r="N50" i="9"/>
  <c r="M50" i="9"/>
  <c r="L50" i="9"/>
  <c r="K50" i="9"/>
  <c r="J50" i="9"/>
  <c r="I50" i="9"/>
  <c r="H50" i="9"/>
  <c r="G50" i="9"/>
  <c r="R44" i="9"/>
  <c r="Q44" i="9"/>
  <c r="P44" i="9"/>
  <c r="O44" i="9"/>
  <c r="N44" i="9"/>
  <c r="M44" i="9"/>
  <c r="L44" i="9"/>
  <c r="K44" i="9"/>
  <c r="J44" i="9"/>
  <c r="I44" i="9"/>
  <c r="H44" i="9"/>
  <c r="G44" i="9"/>
  <c r="R38" i="9"/>
  <c r="Q38" i="9"/>
  <c r="P38" i="9"/>
  <c r="O38" i="9"/>
  <c r="N38" i="9"/>
  <c r="M38" i="9"/>
  <c r="L38" i="9"/>
  <c r="K38" i="9"/>
  <c r="J38" i="9"/>
  <c r="I38" i="9"/>
  <c r="H38" i="9"/>
  <c r="G38" i="9"/>
  <c r="R32" i="9"/>
  <c r="Q32" i="9"/>
  <c r="P32" i="9"/>
  <c r="O32" i="9"/>
  <c r="N32" i="9"/>
  <c r="M32" i="9"/>
  <c r="L32" i="9"/>
  <c r="K32" i="9"/>
  <c r="J32" i="9"/>
  <c r="I32" i="9"/>
  <c r="H32" i="9"/>
  <c r="G32" i="9"/>
  <c r="R20" i="9"/>
  <c r="Q20" i="9"/>
  <c r="R47" i="9"/>
  <c r="Q47" i="9"/>
  <c r="P47" i="9"/>
  <c r="O47" i="9"/>
  <c r="N47" i="9"/>
  <c r="M47" i="9"/>
  <c r="L47" i="9"/>
  <c r="K47" i="9"/>
  <c r="J47" i="9"/>
  <c r="I47" i="9"/>
  <c r="H47" i="9"/>
  <c r="G47" i="9"/>
  <c r="R41" i="9"/>
  <c r="Q41" i="9"/>
  <c r="P41" i="9"/>
  <c r="O41" i="9"/>
  <c r="N41" i="9"/>
  <c r="M41" i="9"/>
  <c r="L41" i="9"/>
  <c r="K41" i="9"/>
  <c r="J41" i="9"/>
  <c r="I41" i="9"/>
  <c r="H41" i="9"/>
  <c r="G41" i="9"/>
  <c r="R35" i="9"/>
  <c r="Q35" i="9"/>
  <c r="P35" i="9"/>
  <c r="O35" i="9"/>
  <c r="N35" i="9"/>
  <c r="M35" i="9"/>
  <c r="L35" i="9"/>
  <c r="K35" i="9"/>
  <c r="J35" i="9"/>
  <c r="I35" i="9"/>
  <c r="H35" i="9"/>
  <c r="G35" i="9"/>
  <c r="R29" i="9"/>
  <c r="Q29" i="9"/>
  <c r="P29" i="9"/>
  <c r="O29" i="9"/>
  <c r="N29" i="9"/>
  <c r="M29" i="9"/>
  <c r="L29" i="9"/>
  <c r="K29" i="9"/>
  <c r="J29" i="9"/>
  <c r="I29" i="9"/>
  <c r="H29" i="9"/>
  <c r="G29" i="9"/>
  <c r="R17" i="9"/>
  <c r="Q17" i="9"/>
  <c r="C120" i="11" l="1"/>
  <c r="C121" i="11"/>
  <c r="C122" i="11"/>
  <c r="C123" i="11"/>
  <c r="C124" i="11"/>
  <c r="C113" i="11"/>
  <c r="C114" i="11"/>
  <c r="C115" i="11"/>
  <c r="C116" i="11"/>
  <c r="C117" i="11"/>
  <c r="C118" i="11"/>
  <c r="C119" i="11"/>
  <c r="C112" i="11"/>
  <c r="C111" i="11"/>
  <c r="C110" i="11"/>
  <c r="C109" i="11"/>
  <c r="C108" i="11"/>
  <c r="C107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90" i="11"/>
  <c r="C91" i="11"/>
  <c r="C92" i="11"/>
  <c r="C93" i="11"/>
  <c r="C84" i="11"/>
  <c r="C85" i="11"/>
  <c r="C86" i="11"/>
  <c r="C87" i="11"/>
  <c r="C88" i="11"/>
  <c r="C89" i="11"/>
  <c r="C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1" i="11"/>
  <c r="I891" i="9" l="1"/>
  <c r="J891" i="9"/>
  <c r="K891" i="9"/>
  <c r="L891" i="9"/>
  <c r="M891" i="9"/>
  <c r="N891" i="9"/>
  <c r="O891" i="9"/>
  <c r="P891" i="9"/>
  <c r="Q891" i="9"/>
  <c r="R891" i="9"/>
  <c r="H891" i="9"/>
  <c r="G891" i="9"/>
  <c r="S891" i="9"/>
  <c r="H892" i="9" l="1"/>
  <c r="H893" i="9"/>
  <c r="I892" i="9"/>
  <c r="I893" i="9"/>
  <c r="J892" i="9"/>
  <c r="J893" i="9"/>
  <c r="K892" i="9"/>
  <c r="K893" i="9"/>
  <c r="L892" i="9"/>
  <c r="L893" i="9"/>
  <c r="M892" i="9"/>
  <c r="M893" i="9"/>
  <c r="N892" i="9"/>
  <c r="N893" i="9"/>
  <c r="O892" i="9"/>
  <c r="O893" i="9"/>
  <c r="P892" i="9"/>
  <c r="P893" i="9"/>
  <c r="Q892" i="9"/>
  <c r="Q893" i="9"/>
  <c r="R892" i="9"/>
  <c r="R893" i="9"/>
  <c r="G892" i="9"/>
  <c r="G893" i="9" s="1"/>
  <c r="S892" i="9"/>
  <c r="S893" i="9"/>
  <c r="H894" i="9"/>
  <c r="H896" i="9"/>
  <c r="I894" i="9"/>
  <c r="I896" i="9"/>
  <c r="J894" i="9"/>
  <c r="J896" i="9"/>
  <c r="K894" i="9"/>
  <c r="K896" i="9"/>
  <c r="L894" i="9"/>
  <c r="L896" i="9"/>
  <c r="M894" i="9"/>
  <c r="M896" i="9"/>
  <c r="N894" i="9"/>
  <c r="N896" i="9"/>
  <c r="O894" i="9"/>
  <c r="O896" i="9"/>
  <c r="P894" i="9"/>
  <c r="P896" i="9"/>
  <c r="Q894" i="9"/>
  <c r="Q896" i="9"/>
  <c r="R894" i="9"/>
  <c r="R896" i="9"/>
  <c r="G894" i="9"/>
  <c r="G896" i="9" s="1"/>
  <c r="S894" i="9"/>
  <c r="S896" i="9"/>
  <c r="H895" i="9"/>
  <c r="I895" i="9"/>
  <c r="J895" i="9"/>
  <c r="K895" i="9"/>
  <c r="L895" i="9"/>
  <c r="M895" i="9"/>
  <c r="N895" i="9"/>
  <c r="O895" i="9"/>
  <c r="P895" i="9"/>
  <c r="Q895" i="9"/>
  <c r="R895" i="9"/>
  <c r="G895" i="9"/>
  <c r="S895" i="9"/>
</calcChain>
</file>

<file path=xl/sharedStrings.xml><?xml version="1.0" encoding="utf-8"?>
<sst xmlns="http://schemas.openxmlformats.org/spreadsheetml/2006/main" count="1443" uniqueCount="248">
  <si>
    <t>ПС-Орбита 110/35/10; СШ 2; ф 1011; АЭС_Арзамасский</t>
  </si>
  <si>
    <t>Отпуск в сеть за базисный период, кВтч</t>
  </si>
  <si>
    <t>Фактические потери электрической энергии до реализации энергосберегающих мероприятий, кВтч</t>
  </si>
  <si>
    <t>Фактические потери электрической энергии к отпуску в сеть, %</t>
  </si>
  <si>
    <t>Технические потери за базисный период, кВтч</t>
  </si>
  <si>
    <t>Нагрузочные потери за базисный период, кВтч</t>
  </si>
  <si>
    <t>Технические потери к отпуску в сеть, %</t>
  </si>
  <si>
    <t>№ п/п</t>
  </si>
  <si>
    <t>Наименование ПО</t>
  </si>
  <si>
    <t>Наименование РЭС</t>
  </si>
  <si>
    <t>Наименование ПС</t>
  </si>
  <si>
    <t>Наименование фидера/ КТП</t>
  </si>
  <si>
    <t>Показатель</t>
  </si>
  <si>
    <t>январь 2017</t>
  </si>
  <si>
    <t>февраль 2017</t>
  </si>
  <si>
    <t>март 2017</t>
  </si>
  <si>
    <t>апрель 2017</t>
  </si>
  <si>
    <t>май 2017</t>
  </si>
  <si>
    <t>июнь 2017</t>
  </si>
  <si>
    <t>июль 2017</t>
  </si>
  <si>
    <t>август 2017</t>
  </si>
  <si>
    <t>сентябрь 2017</t>
  </si>
  <si>
    <t>октябрь 2017</t>
  </si>
  <si>
    <t>Арзамасский городской</t>
  </si>
  <si>
    <t>Орбита</t>
  </si>
  <si>
    <t>ВСЕГО за 2017 год</t>
  </si>
  <si>
    <t>елизарьево</t>
  </si>
  <si>
    <t>дивеево 1014</t>
  </si>
  <si>
    <t>турбенево 09</t>
  </si>
  <si>
    <t>турбенево 20</t>
  </si>
  <si>
    <t>турбенево 21</t>
  </si>
  <si>
    <t>Приложение № 6</t>
  </si>
  <si>
    <t>к энергосервисному контракту</t>
  </si>
  <si>
    <t>№ ________________________</t>
  </si>
  <si>
    <t>от "___"__________ 2018г.</t>
  </si>
  <si>
    <t>Показатели баланса электроэнергии за базовый 2017 год</t>
  </si>
  <si>
    <t>Арзамасские электрические сети</t>
  </si>
  <si>
    <t>Вадский</t>
  </si>
  <si>
    <t>Перевозский</t>
  </si>
  <si>
    <t>Перевоз</t>
  </si>
  <si>
    <t>ПС-Перевоз; СШ 1; ф.1008; АЭС_Перевозский</t>
  </si>
  <si>
    <t>ПС-Перевоз; СШ 1; ф.1010; АЭС_Перевозский</t>
  </si>
  <si>
    <t>ПС-Перевоз; СШ 2; ф.1002; АЭС_Перевозский</t>
  </si>
  <si>
    <t>ПС-Перевоз; СШ 2; ф.1003; АЭС_Перевозский</t>
  </si>
  <si>
    <t>Шатковский</t>
  </si>
  <si>
    <t>Смирново</t>
  </si>
  <si>
    <t>ПС-Смирново; СШ 2; ф.1007; АЭС_Шатковский</t>
  </si>
  <si>
    <t>Вадская</t>
  </si>
  <si>
    <t>ПС-Вадская; СШ 1; ф.1003; АЭС_Вадский</t>
  </si>
  <si>
    <t>Алешинская</t>
  </si>
  <si>
    <t>ПС-Алешинская 110/6; СШ 2; ф 621; БЭС_Балахнинский</t>
  </si>
  <si>
    <t>ПС-Алешинская 110/6; СШ 1; ф 632; БЭС_Балахнинский</t>
  </si>
  <si>
    <t>Балахнинский</t>
  </si>
  <si>
    <t>Балахнинские электрические сети</t>
  </si>
  <si>
    <t>Дзержинский</t>
  </si>
  <si>
    <t>Капролактам 35/6</t>
  </si>
  <si>
    <t>ф. 1</t>
  </si>
  <si>
    <t>ф. 12</t>
  </si>
  <si>
    <t>Синтез 110/6</t>
  </si>
  <si>
    <t>ф.27</t>
  </si>
  <si>
    <t>ф.47</t>
  </si>
  <si>
    <t>ф.14</t>
  </si>
  <si>
    <t>ф.34</t>
  </si>
  <si>
    <t>Володарский</t>
  </si>
  <si>
    <t>ВКХП 35/10</t>
  </si>
  <si>
    <t>ф.1008</t>
  </si>
  <si>
    <t>ф.1007</t>
  </si>
  <si>
    <t>Смолино 110/35/10</t>
  </si>
  <si>
    <t>Комплекс 110/35/10</t>
  </si>
  <si>
    <t>Жолнино110/6</t>
  </si>
  <si>
    <t>Фролищи 35/6</t>
  </si>
  <si>
    <t>Ильино 35/10</t>
  </si>
  <si>
    <t>Сейма 110/35/10</t>
  </si>
  <si>
    <t>Лагерная 35/10</t>
  </si>
  <si>
    <t>Борский</t>
  </si>
  <si>
    <t>Борская 110/10</t>
  </si>
  <si>
    <t>Моховогорская 110/6</t>
  </si>
  <si>
    <t>Теплоходская 110/6</t>
  </si>
  <si>
    <t>Кварц 110/10</t>
  </si>
  <si>
    <t>Богородская, Кожевенная</t>
  </si>
  <si>
    <t>Богородская ф.601, 609, 618; Кожевенная ф.601, 618</t>
  </si>
  <si>
    <t>Богородская</t>
  </si>
  <si>
    <t xml:space="preserve">ф.602 и ф.604 </t>
  </si>
  <si>
    <t>Кожевенная</t>
  </si>
  <si>
    <t>Безводное</t>
  </si>
  <si>
    <t>Восточная</t>
  </si>
  <si>
    <t>Чернуха</t>
  </si>
  <si>
    <t>Лысково</t>
  </si>
  <si>
    <t>Тумботино</t>
  </si>
  <si>
    <t>Богородский</t>
  </si>
  <si>
    <t>Дзержинскией электрические сети</t>
  </si>
  <si>
    <t>Кстовские электрические сети</t>
  </si>
  <si>
    <t>ПС-Куликовская</t>
  </si>
  <si>
    <t>ПС-Оранки;</t>
  </si>
  <si>
    <t>ПС Ушаково</t>
  </si>
  <si>
    <t>ПС-Хвощевка</t>
  </si>
  <si>
    <t>Кстовский</t>
  </si>
  <si>
    <t>Лысковский</t>
  </si>
  <si>
    <t>Павловский</t>
  </si>
  <si>
    <t>Краснобаковский</t>
  </si>
  <si>
    <t>Красные Баки</t>
  </si>
  <si>
    <t>ф. 1014</t>
  </si>
  <si>
    <t>Шеманиха</t>
  </si>
  <si>
    <t>ф. 1001</t>
  </si>
  <si>
    <t>Каликино</t>
  </si>
  <si>
    <t>ф. 1011</t>
  </si>
  <si>
    <t>ф. 1013 ТП-1007</t>
  </si>
  <si>
    <t>Воскресенский</t>
  </si>
  <si>
    <t>Воскресенская</t>
  </si>
  <si>
    <t>ф. 1010</t>
  </si>
  <si>
    <t>ф. 1002</t>
  </si>
  <si>
    <t>ф. 1005</t>
  </si>
  <si>
    <t>Семеновский</t>
  </si>
  <si>
    <t>Семеновская</t>
  </si>
  <si>
    <t>ф. 1008</t>
  </si>
  <si>
    <t>ф. 1013</t>
  </si>
  <si>
    <t>ф. 1018</t>
  </si>
  <si>
    <t>Толоконцево</t>
  </si>
  <si>
    <t>ф. 607</t>
  </si>
  <si>
    <t>Семеновские электрические сети</t>
  </si>
  <si>
    <t>Сергачские электрические сети</t>
  </si>
  <si>
    <t>Сергачский</t>
  </si>
  <si>
    <t>Полюс</t>
  </si>
  <si>
    <t>Строительная</t>
  </si>
  <si>
    <t>Бутурлинский</t>
  </si>
  <si>
    <t>Бутурлино</t>
  </si>
  <si>
    <t>ВЛ1004</t>
  </si>
  <si>
    <t>46.7%</t>
  </si>
  <si>
    <t>34.68%</t>
  </si>
  <si>
    <t>19.9%</t>
  </si>
  <si>
    <t>Пильнинский РЭС</t>
  </si>
  <si>
    <t>Пильна</t>
  </si>
  <si>
    <t>ПС-Пильна ВЛ-1006</t>
  </si>
  <si>
    <t>Краснооктябрьский</t>
  </si>
  <si>
    <t>Салганы</t>
  </si>
  <si>
    <t>ПС Свлганы 110/35/10 СШ 2, ф.1001 СрЭС Краснооктябрьский</t>
  </si>
  <si>
    <t>Уренские электрические сети</t>
  </si>
  <si>
    <t>ПС Гагаринская</t>
  </si>
  <si>
    <t>ПС-Гагаринская; СШ 1; ф.1002; УЭС_Шахунский</t>
  </si>
  <si>
    <t>ПС-Гагаринская; СШ 1; ф.1004; УЭС_Шахунский</t>
  </si>
  <si>
    <t>РП Шахунья</t>
  </si>
  <si>
    <t>РП Шахунья; СШ 2; ф 1009; УЭС; УЭС_Шахунский</t>
  </si>
  <si>
    <t>ПС Шаранга</t>
  </si>
  <si>
    <t>ПС Шаранга 110/10; СШ 2; ф 1010; УЭС_Шарангский</t>
  </si>
  <si>
    <t>ПС-Тоншаево; СШ 1; ф.1004; УЭС_Тоншаевский</t>
  </si>
  <si>
    <t>ТП 101; УЭС_Тоншаевский</t>
  </si>
  <si>
    <t>ТП 140; УЭС_Тоншаевский</t>
  </si>
  <si>
    <t>ПС-Тоншаево; СШ 1; ф.1003; УЭС_Тоншаевский</t>
  </si>
  <si>
    <t>ТП 147; УЭС_Тоншаевский</t>
  </si>
  <si>
    <t>ТП 148; УЭС_Тоншаевский</t>
  </si>
  <si>
    <t>ПС-Шайгино; СШ 1; ф.1001; УЭС_Тоншаевский</t>
  </si>
  <si>
    <t>ТП 186; УЭС_Тоншаевский</t>
  </si>
  <si>
    <t>ПС-Шаранга; СШ 1; ф.1001; УЭС_Шарангский</t>
  </si>
  <si>
    <t>ТП 20; УЭС_Шарангский</t>
  </si>
  <si>
    <t>ПС Шахунья 110/10 (ТПС); СШ 2; ф 5; УЭС_Шахунский</t>
  </si>
  <si>
    <t>ТП 262; УЭС_Шахунский</t>
  </si>
  <si>
    <t>ТП 27; УЭС_Шарангский</t>
  </si>
  <si>
    <t>ПС-Узловая; СШ 2; ф.1006; УЭС_Шахунский</t>
  </si>
  <si>
    <t>ТП 40; УЭС_Шахунский</t>
  </si>
  <si>
    <t>ПС-Ветлуга; СШ 1; ф.1004; УЭС_Ветлужский</t>
  </si>
  <si>
    <t>ТП 421; УЭС_Ветлужский</t>
  </si>
  <si>
    <t>ПС-Уста; СШ 1; ф.1002; УЭС_Уренский</t>
  </si>
  <si>
    <t>ТП 554; УЭС_Уренский</t>
  </si>
  <si>
    <t>ПС-Вахтан; СШ 1; ф.1005; УЭС_Шахунский</t>
  </si>
  <si>
    <t>ТП 603; УЭС_Шахунский</t>
  </si>
  <si>
    <t>ПС-Вахтан; СШ 1; ф.1002; УЭС_Шахунский</t>
  </si>
  <si>
    <t>ТП 616; УЭС_Шахунский</t>
  </si>
  <si>
    <t>ТП 632; УЭС_Шахунский</t>
  </si>
  <si>
    <t>ПС-Тонкино; СШ 1; ф.1008; УЭС_Тонкинский</t>
  </si>
  <si>
    <t>ТП 803; УЭС_Тонкинский</t>
  </si>
  <si>
    <t>ТП 90; УЭС_Шахунский</t>
  </si>
  <si>
    <t>Нагорный</t>
  </si>
  <si>
    <t>Печерская</t>
  </si>
  <si>
    <t>ф.1019, ТП- 415</t>
  </si>
  <si>
    <t>фид.603 ТП-614</t>
  </si>
  <si>
    <t>фид.603, ТП-164</t>
  </si>
  <si>
    <t>Сормовский</t>
  </si>
  <si>
    <t>Автотрек</t>
  </si>
  <si>
    <t xml:space="preserve">Заречный </t>
  </si>
  <si>
    <t xml:space="preserve">ПС Ленинская </t>
  </si>
  <si>
    <t>Ф.608 ТП-2377</t>
  </si>
  <si>
    <t xml:space="preserve">ПС Т.Сортировочная </t>
  </si>
  <si>
    <t>Ф.614 ТП-2239</t>
  </si>
  <si>
    <t>Шахунский</t>
  </si>
  <si>
    <t>Шарангский</t>
  </si>
  <si>
    <t>Тоншаевский</t>
  </si>
  <si>
    <t>Ветлужский</t>
  </si>
  <si>
    <t>Уренский</t>
  </si>
  <si>
    <t>Тонкинский</t>
  </si>
  <si>
    <t>Центральные электрические сети</t>
  </si>
  <si>
    <t>Ардатовский</t>
  </si>
  <si>
    <t>Мухтолово</t>
  </si>
  <si>
    <t>1004, ТП-13008</t>
  </si>
  <si>
    <t>1004, ТП-13010</t>
  </si>
  <si>
    <t>Возесенский</t>
  </si>
  <si>
    <t>Новосельская</t>
  </si>
  <si>
    <t>ф.1026; ТП 21015</t>
  </si>
  <si>
    <t>ф.1026; ТП 21016</t>
  </si>
  <si>
    <t>ф.1026; ТП 21105</t>
  </si>
  <si>
    <t>ф.1026; ТП 21125</t>
  </si>
  <si>
    <t>Выксунский</t>
  </si>
  <si>
    <t>Выкса</t>
  </si>
  <si>
    <t>Дружба</t>
  </si>
  <si>
    <t>Досчатое</t>
  </si>
  <si>
    <t>Дивеевский</t>
  </si>
  <si>
    <t>Дивеево</t>
  </si>
  <si>
    <t>ПС-40</t>
  </si>
  <si>
    <t>ГПП 40, яч.49</t>
  </si>
  <si>
    <t>Сосновский</t>
  </si>
  <si>
    <t>Сосновская</t>
  </si>
  <si>
    <t>Бараново</t>
  </si>
  <si>
    <t>Елизарово</t>
  </si>
  <si>
    <t>Лесуново</t>
  </si>
  <si>
    <t>Кулебакский</t>
  </si>
  <si>
    <t>Кулебаки</t>
  </si>
  <si>
    <t>Южные электрические сети</t>
  </si>
  <si>
    <t>Арзамасский сельский</t>
  </si>
  <si>
    <t>Выездное</t>
  </si>
  <si>
    <t>ПС-Выездное 110/35/10; СШ 1; ф 1001; АЭС_Арзсельский</t>
  </si>
  <si>
    <t>ПС-Выездное 110/35/10; СШ 1; ф 1002; АЭС_Арзсельский</t>
  </si>
  <si>
    <t>ПС-Выездное 110/35/10; СШ 1; ф 1004; АЭС_Арзсельский</t>
  </si>
  <si>
    <t>ПС-Выездное 110/35/10; СШ 1; ф 1006; АЭС_Арзсельский</t>
  </si>
  <si>
    <t>Лукояновский</t>
  </si>
  <si>
    <t>Лукоянов</t>
  </si>
  <si>
    <t>ПС-Лукоянов-110  110/10; СШ 2; ф 1006; АЭС_Лукояновский</t>
  </si>
  <si>
    <t>Первомайский</t>
  </si>
  <si>
    <t>Первомайск</t>
  </si>
  <si>
    <t>ПС-Первомайск 110/6; СШ 2; ф 606; АЭС_Первомайский</t>
  </si>
  <si>
    <t>Южные ЭС</t>
  </si>
  <si>
    <t>Вачский</t>
  </si>
  <si>
    <t>Турбенево</t>
  </si>
  <si>
    <t>601, ТП-3520</t>
  </si>
  <si>
    <t>601, ТП-3521</t>
  </si>
  <si>
    <t>601, ТП-3507</t>
  </si>
  <si>
    <t>601, ТП-3509</t>
  </si>
  <si>
    <t>Отпуск  в сеть за базисный период, кВтч</t>
  </si>
  <si>
    <t>Фактические  потери электрической энергии до реализации энергосберегающих мероприятий, кВтч</t>
  </si>
  <si>
    <t>Технические  потери за базисный период, кВтч</t>
  </si>
  <si>
    <t>Нагрузочные  потери за базисный период, кВтч</t>
  </si>
  <si>
    <t>Ильинская</t>
  </si>
  <si>
    <t>Губцевская</t>
  </si>
  <si>
    <t>Чкаловский</t>
  </si>
  <si>
    <t>Городецкий</t>
  </si>
  <si>
    <t xml:space="preserve"> ВЛ-1002 </t>
  </si>
  <si>
    <t>Сеченовский</t>
  </si>
  <si>
    <t>ПС Сеченово</t>
  </si>
  <si>
    <t xml:space="preserve"> ВЛ-1001</t>
  </si>
  <si>
    <t>ПС-Пильна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</si>
</sst>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[$-419]mmmm\ yyyy;@"/>
    <numFmt numFmtId="165" formatCode="_-* #,##0.00_-;\-* #,##0.00_-;_-* &quot;-&quot;??_-;_-@_-"/>
    <numFmt numFmtId="166" formatCode="_-* #,##0_р_._-;\-* #,##0_р_._-;_-* &quot;-&quot;??_р_._-;_-@_-"/>
    <numFmt numFmtId="167" formatCode="#,##0.0"/>
    <numFmt numFmtId="168" formatCode="_-* #,##0.000_р_._-;\-* #,##0.000_р_._-;_-* &quot;-&quot;??_р_._-;_-@_-"/>
    <numFmt numFmtId="169" formatCode="_-* #,##0.000_р_._-;\-* #,##0.000_р_._-;_-* &quot;-&quot;???_р_._-;_-@_-"/>
    <numFmt numFmtId="170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</cellStyleXfs>
  <cellXfs count="96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 wrapText="1"/>
    </xf>
    <xf numFmtId="167" fontId="7" fillId="0" borderId="1" xfId="8" applyNumberFormat="1" applyFont="1" applyFill="1" applyBorder="1" applyAlignment="1">
      <alignment vertical="center"/>
    </xf>
    <xf numFmtId="166" fontId="8" fillId="0" borderId="0" xfId="2" applyNumberFormat="1" applyFont="1"/>
    <xf numFmtId="166" fontId="9" fillId="0" borderId="19" xfId="2" applyNumberFormat="1" applyFont="1" applyFill="1" applyBorder="1"/>
    <xf numFmtId="0" fontId="8" fillId="0" borderId="0" xfId="0" applyFont="1"/>
    <xf numFmtId="166" fontId="8" fillId="2" borderId="0" xfId="2" applyNumberFormat="1" applyFont="1" applyFill="1"/>
    <xf numFmtId="166" fontId="9" fillId="2" borderId="19" xfId="2" applyNumberFormat="1" applyFont="1" applyFill="1" applyBorder="1"/>
    <xf numFmtId="167" fontId="7" fillId="2" borderId="1" xfId="8" applyNumberFormat="1" applyFont="1" applyFill="1" applyBorder="1" applyAlignment="1">
      <alignment vertical="center"/>
    </xf>
    <xf numFmtId="166" fontId="8" fillId="0" borderId="0" xfId="2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164" fontId="6" fillId="0" borderId="2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/>
    <xf numFmtId="166" fontId="10" fillId="0" borderId="13" xfId="2" applyNumberFormat="1" applyFont="1" applyFill="1" applyBorder="1"/>
    <xf numFmtId="166" fontId="10" fillId="0" borderId="23" xfId="2" applyNumberFormat="1" applyFont="1" applyFill="1" applyBorder="1"/>
    <xf numFmtId="166" fontId="11" fillId="0" borderId="24" xfId="2" applyNumberFormat="1" applyFont="1" applyFill="1" applyBorder="1"/>
    <xf numFmtId="0" fontId="10" fillId="0" borderId="1" xfId="0" applyFont="1" applyFill="1" applyBorder="1"/>
    <xf numFmtId="166" fontId="10" fillId="0" borderId="1" xfId="2" applyNumberFormat="1" applyFont="1" applyFill="1" applyBorder="1"/>
    <xf numFmtId="166" fontId="10" fillId="0" borderId="16" xfId="2" applyNumberFormat="1" applyFont="1" applyFill="1" applyBorder="1"/>
    <xf numFmtId="166" fontId="11" fillId="0" borderId="19" xfId="2" applyNumberFormat="1" applyFont="1" applyFill="1" applyBorder="1"/>
    <xf numFmtId="9" fontId="10" fillId="0" borderId="1" xfId="1" applyFont="1" applyFill="1" applyBorder="1"/>
    <xf numFmtId="9" fontId="10" fillId="0" borderId="16" xfId="1" applyFont="1" applyFill="1" applyBorder="1"/>
    <xf numFmtId="9" fontId="11" fillId="0" borderId="19" xfId="1" applyFont="1" applyFill="1" applyBorder="1"/>
    <xf numFmtId="0" fontId="10" fillId="0" borderId="16" xfId="0" applyFont="1" applyFill="1" applyBorder="1"/>
    <xf numFmtId="9" fontId="10" fillId="0" borderId="14" xfId="1" applyNumberFormat="1" applyFont="1" applyFill="1" applyBorder="1"/>
    <xf numFmtId="9" fontId="10" fillId="0" borderId="21" xfId="1" applyNumberFormat="1" applyFont="1" applyFill="1" applyBorder="1"/>
    <xf numFmtId="9" fontId="11" fillId="0" borderId="22" xfId="1" applyNumberFormat="1" applyFont="1" applyFill="1" applyBorder="1"/>
    <xf numFmtId="0" fontId="10" fillId="0" borderId="5" xfId="0" applyFont="1" applyFill="1" applyBorder="1"/>
    <xf numFmtId="166" fontId="10" fillId="0" borderId="5" xfId="2" applyNumberFormat="1" applyFont="1" applyFill="1" applyBorder="1"/>
    <xf numFmtId="166" fontId="10" fillId="0" borderId="15" xfId="2" applyNumberFormat="1" applyFont="1" applyFill="1" applyBorder="1"/>
    <xf numFmtId="166" fontId="11" fillId="0" borderId="18" xfId="2" applyNumberFormat="1" applyFont="1" applyFill="1" applyBorder="1"/>
    <xf numFmtId="9" fontId="10" fillId="0" borderId="3" xfId="1" applyNumberFormat="1" applyFont="1" applyFill="1" applyBorder="1"/>
    <xf numFmtId="9" fontId="10" fillId="0" borderId="17" xfId="1" applyNumberFormat="1" applyFont="1" applyFill="1" applyBorder="1"/>
    <xf numFmtId="9" fontId="11" fillId="0" borderId="20" xfId="1" applyNumberFormat="1" applyFont="1" applyFill="1" applyBorder="1"/>
    <xf numFmtId="0" fontId="12" fillId="0" borderId="0" xfId="0" applyFont="1" applyFill="1"/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164" fontId="6" fillId="0" borderId="27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8" fontId="0" fillId="0" borderId="0" xfId="0" applyNumberFormat="1"/>
    <xf numFmtId="166" fontId="11" fillId="0" borderId="0" xfId="2" applyNumberFormat="1" applyFont="1" applyFill="1" applyBorder="1"/>
    <xf numFmtId="169" fontId="0" fillId="0" borderId="0" xfId="0" applyNumberFormat="1"/>
    <xf numFmtId="166" fontId="2" fillId="0" borderId="0" xfId="0" applyNumberFormat="1" applyFont="1" applyFill="1"/>
    <xf numFmtId="43" fontId="2" fillId="0" borderId="0" xfId="0" applyNumberFormat="1" applyFont="1" applyFill="1"/>
    <xf numFmtId="2" fontId="0" fillId="0" borderId="0" xfId="0" applyNumberFormat="1" applyFill="1"/>
    <xf numFmtId="0" fontId="0" fillId="0" borderId="0" xfId="0" applyFill="1"/>
    <xf numFmtId="170" fontId="7" fillId="0" borderId="1" xfId="8" applyNumberFormat="1" applyFont="1" applyFill="1" applyBorder="1" applyAlignment="1">
      <alignment vertical="center"/>
    </xf>
    <xf numFmtId="170" fontId="0" fillId="0" borderId="0" xfId="0" applyNumberFormat="1"/>
    <xf numFmtId="166" fontId="11" fillId="2" borderId="19" xfId="2" applyNumberFormat="1" applyFont="1" applyFill="1" applyBorder="1"/>
    <xf numFmtId="170" fontId="7" fillId="2" borderId="1" xfId="8" applyNumberFormat="1" applyFont="1" applyFill="1" applyBorder="1" applyAlignment="1">
      <alignment vertical="center"/>
    </xf>
    <xf numFmtId="0" fontId="0" fillId="2" borderId="0" xfId="0" applyFill="1"/>
    <xf numFmtId="166" fontId="11" fillId="3" borderId="19" xfId="2" applyNumberFormat="1" applyFont="1" applyFill="1" applyBorder="1"/>
    <xf numFmtId="170" fontId="7" fillId="3" borderId="1" xfId="8" applyNumberFormat="1" applyFont="1" applyFill="1" applyBorder="1" applyAlignment="1">
      <alignment vertical="center"/>
    </xf>
    <xf numFmtId="0" fontId="0" fillId="3" borderId="0" xfId="0" applyFill="1"/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166" fontId="11" fillId="0" borderId="4" xfId="2" applyNumberFormat="1" applyFont="1" applyFill="1" applyBorder="1" applyAlignment="1">
      <alignment horizontal="right" vertical="center"/>
    </xf>
    <xf numFmtId="166" fontId="11" fillId="0" borderId="30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29" xfId="2" applyNumberFormat="1" applyFont="1" applyFill="1" applyBorder="1" applyAlignment="1">
      <alignment horizontal="right" vertical="center"/>
    </xf>
    <xf numFmtId="9" fontId="11" fillId="0" borderId="1" xfId="1" applyFont="1" applyFill="1" applyBorder="1"/>
    <xf numFmtId="9" fontId="11" fillId="0" borderId="29" xfId="1" applyFont="1" applyFill="1" applyBorder="1"/>
    <xf numFmtId="9" fontId="11" fillId="0" borderId="3" xfId="1" applyNumberFormat="1" applyFont="1" applyFill="1" applyBorder="1"/>
    <xf numFmtId="9" fontId="11" fillId="0" borderId="31" xfId="1" applyNumberFormat="1" applyFont="1" applyFill="1" applyBorder="1"/>
    <xf numFmtId="166" fontId="11" fillId="0" borderId="18" xfId="2" applyNumberFormat="1" applyFont="1" applyFill="1" applyBorder="1" applyAlignment="1">
      <alignment vertical="center"/>
    </xf>
    <xf numFmtId="166" fontId="11" fillId="0" borderId="19" xfId="2" applyNumberFormat="1" applyFont="1" applyFill="1" applyBorder="1" applyAlignment="1">
      <alignment vertical="center"/>
    </xf>
    <xf numFmtId="9" fontId="11" fillId="0" borderId="19" xfId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" xfId="6"/>
    <cellStyle name="Обычный 2 15 3" xfId="7"/>
    <cellStyle name="Обычный 4" xfId="8"/>
    <cellStyle name="Обычный 8" xfId="5"/>
    <cellStyle name="Процентный" xfId="1" builtinId="5"/>
    <cellStyle name="Финансовый" xfId="2" builtinId="3"/>
    <cellStyle name="Финансовый 2" xfId="4"/>
    <cellStyle name="Финансовый 40" xf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8"/>
  <sheetViews>
    <sheetView tabSelected="1" topLeftCell="A878" zoomScale="60" zoomScaleNormal="60" zoomScaleSheetLayoutView="70" workbookViewId="0">
      <selection activeCell="F906" sqref="F906"/>
    </sheetView>
  </sheetViews>
  <sheetFormatPr defaultRowHeight="15.75" x14ac:dyDescent="0.25"/>
  <cols>
    <col min="1" max="1" width="5.5703125" style="2" customWidth="1"/>
    <col min="2" max="2" width="18.140625" style="2" customWidth="1"/>
    <col min="3" max="3" width="20.28515625" style="2" customWidth="1"/>
    <col min="4" max="4" width="17.140625" style="2" customWidth="1"/>
    <col min="5" max="5" width="17.7109375" style="14" customWidth="1"/>
    <col min="6" max="6" width="50.28515625" style="4" customWidth="1"/>
    <col min="7" max="7" width="18.7109375" style="2" customWidth="1"/>
    <col min="8" max="8" width="19.140625" style="2" customWidth="1"/>
    <col min="9" max="9" width="19.85546875" style="2" customWidth="1"/>
    <col min="10" max="10" width="19.42578125" style="2" customWidth="1"/>
    <col min="11" max="11" width="20.85546875" style="2" customWidth="1"/>
    <col min="12" max="12" width="20.5703125" style="2" customWidth="1"/>
    <col min="13" max="13" width="19.85546875" style="2" customWidth="1"/>
    <col min="14" max="14" width="22.7109375" style="2" customWidth="1"/>
    <col min="15" max="15" width="20.85546875" style="2" customWidth="1"/>
    <col min="16" max="16" width="22.7109375" style="2" customWidth="1"/>
    <col min="17" max="17" width="21" style="2" customWidth="1"/>
    <col min="18" max="18" width="20.85546875" style="2" customWidth="1"/>
    <col min="19" max="19" width="26.7109375" style="2" customWidth="1"/>
    <col min="20" max="20" width="21.7109375" style="2" customWidth="1"/>
    <col min="21" max="21" width="26.28515625" style="2" customWidth="1"/>
    <col min="22" max="16384" width="9.140625" style="2"/>
  </cols>
  <sheetData>
    <row r="1" spans="1:19" x14ac:dyDescent="0.25">
      <c r="S1" s="13" t="s">
        <v>31</v>
      </c>
    </row>
    <row r="2" spans="1:19" x14ac:dyDescent="0.25">
      <c r="S2" s="13" t="s">
        <v>32</v>
      </c>
    </row>
    <row r="3" spans="1:19" x14ac:dyDescent="0.25">
      <c r="S3" s="13" t="s">
        <v>33</v>
      </c>
    </row>
    <row r="4" spans="1:19" x14ac:dyDescent="0.25">
      <c r="S4" s="13" t="s">
        <v>34</v>
      </c>
    </row>
    <row r="5" spans="1:19" x14ac:dyDescent="0.25">
      <c r="S5" s="13"/>
    </row>
    <row r="6" spans="1:19" ht="22.5" x14ac:dyDescent="0.3">
      <c r="G6" s="38" t="s">
        <v>35</v>
      </c>
      <c r="S6" s="13"/>
    </row>
    <row r="7" spans="1:19" ht="16.5" thickBot="1" x14ac:dyDescent="0.3"/>
    <row r="8" spans="1:19" s="1" customFormat="1" ht="39" customHeight="1" thickBot="1" x14ac:dyDescent="0.3">
      <c r="A8" s="39" t="s">
        <v>7</v>
      </c>
      <c r="B8" s="40" t="s">
        <v>8</v>
      </c>
      <c r="C8" s="40" t="s">
        <v>9</v>
      </c>
      <c r="D8" s="40" t="s">
        <v>10</v>
      </c>
      <c r="E8" s="40" t="s">
        <v>11</v>
      </c>
      <c r="F8" s="40" t="s">
        <v>12</v>
      </c>
      <c r="G8" s="41" t="s">
        <v>13</v>
      </c>
      <c r="H8" s="41" t="s">
        <v>14</v>
      </c>
      <c r="I8" s="41" t="s">
        <v>15</v>
      </c>
      <c r="J8" s="41" t="s">
        <v>16</v>
      </c>
      <c r="K8" s="41" t="s">
        <v>17</v>
      </c>
      <c r="L8" s="41" t="s">
        <v>18</v>
      </c>
      <c r="M8" s="41" t="s">
        <v>19</v>
      </c>
      <c r="N8" s="41" t="s">
        <v>20</v>
      </c>
      <c r="O8" s="41" t="s">
        <v>21</v>
      </c>
      <c r="P8" s="41" t="s">
        <v>22</v>
      </c>
      <c r="Q8" s="41">
        <v>43040</v>
      </c>
      <c r="R8" s="42">
        <v>43070</v>
      </c>
      <c r="S8" s="15" t="s">
        <v>25</v>
      </c>
    </row>
    <row r="9" spans="1:19" ht="31.5" customHeight="1" x14ac:dyDescent="0.3">
      <c r="A9" s="79">
        <v>1</v>
      </c>
      <c r="B9" s="73" t="s">
        <v>36</v>
      </c>
      <c r="C9" s="73" t="s">
        <v>23</v>
      </c>
      <c r="D9" s="76" t="s">
        <v>24</v>
      </c>
      <c r="E9" s="73" t="s">
        <v>0</v>
      </c>
      <c r="F9" s="90" t="s">
        <v>1</v>
      </c>
      <c r="G9" s="16">
        <v>508760</v>
      </c>
      <c r="H9" s="16">
        <v>474920</v>
      </c>
      <c r="I9" s="16">
        <v>522240</v>
      </c>
      <c r="J9" s="16">
        <v>487440</v>
      </c>
      <c r="K9" s="16">
        <v>472680</v>
      </c>
      <c r="L9" s="16">
        <v>426040</v>
      </c>
      <c r="M9" s="16">
        <v>403640</v>
      </c>
      <c r="N9" s="16">
        <v>438920</v>
      </c>
      <c r="O9" s="16">
        <v>424440</v>
      </c>
      <c r="P9" s="16">
        <v>495040</v>
      </c>
      <c r="Q9" s="17">
        <v>456520</v>
      </c>
      <c r="R9" s="18">
        <v>598560</v>
      </c>
      <c r="S9" s="19">
        <f t="shared" ref="S9:S10" si="0">SUM(G9:R9)</f>
        <v>5709200</v>
      </c>
    </row>
    <row r="10" spans="1:19" ht="31.5" customHeight="1" x14ac:dyDescent="0.3">
      <c r="A10" s="79"/>
      <c r="B10" s="73"/>
      <c r="C10" s="73"/>
      <c r="D10" s="76"/>
      <c r="E10" s="73"/>
      <c r="F10" s="91" t="s">
        <v>2</v>
      </c>
      <c r="G10" s="20">
        <v>156572</v>
      </c>
      <c r="H10" s="20">
        <v>122755</v>
      </c>
      <c r="I10" s="20">
        <v>215509</v>
      </c>
      <c r="J10" s="20">
        <v>175564</v>
      </c>
      <c r="K10" s="20">
        <v>167851</v>
      </c>
      <c r="L10" s="20">
        <v>64346.5</v>
      </c>
      <c r="M10" s="20">
        <v>79870.599999999977</v>
      </c>
      <c r="N10" s="20">
        <v>92412.5</v>
      </c>
      <c r="O10" s="20">
        <v>132173</v>
      </c>
      <c r="P10" s="20">
        <v>112694</v>
      </c>
      <c r="Q10" s="21">
        <v>105583</v>
      </c>
      <c r="R10" s="22">
        <v>192717</v>
      </c>
      <c r="S10" s="23">
        <f t="shared" si="0"/>
        <v>1618047.6</v>
      </c>
    </row>
    <row r="11" spans="1:19" ht="31.5" customHeight="1" x14ac:dyDescent="0.3">
      <c r="A11" s="79"/>
      <c r="B11" s="73"/>
      <c r="C11" s="73"/>
      <c r="D11" s="76"/>
      <c r="E11" s="73"/>
      <c r="F11" s="91" t="s">
        <v>3</v>
      </c>
      <c r="G11" s="24">
        <f t="shared" ref="G11:S11" si="1">G10/G9</f>
        <v>0.30775218177529678</v>
      </c>
      <c r="H11" s="24">
        <f t="shared" si="1"/>
        <v>0.25847511159774278</v>
      </c>
      <c r="I11" s="24">
        <f t="shared" si="1"/>
        <v>0.41266276041666666</v>
      </c>
      <c r="J11" s="24">
        <f t="shared" si="1"/>
        <v>0.36017561135729526</v>
      </c>
      <c r="K11" s="24">
        <f t="shared" si="1"/>
        <v>0.35510493357028011</v>
      </c>
      <c r="L11" s="24">
        <f t="shared" si="1"/>
        <v>0.15103394047507276</v>
      </c>
      <c r="M11" s="24">
        <f t="shared" si="1"/>
        <v>0.1978758299474779</v>
      </c>
      <c r="N11" s="24">
        <f t="shared" si="1"/>
        <v>0.21054520185910872</v>
      </c>
      <c r="O11" s="24">
        <f t="shared" si="1"/>
        <v>0.31140561681274148</v>
      </c>
      <c r="P11" s="24">
        <f t="shared" si="1"/>
        <v>0.22764625080801551</v>
      </c>
      <c r="Q11" s="24">
        <f t="shared" si="1"/>
        <v>0.23127792867782354</v>
      </c>
      <c r="R11" s="25">
        <f t="shared" si="1"/>
        <v>0.32196772253408179</v>
      </c>
      <c r="S11" s="26">
        <f t="shared" si="1"/>
        <v>0.28341056540320886</v>
      </c>
    </row>
    <row r="12" spans="1:19" ht="31.5" customHeight="1" x14ac:dyDescent="0.3">
      <c r="A12" s="79"/>
      <c r="B12" s="73"/>
      <c r="C12" s="73"/>
      <c r="D12" s="76"/>
      <c r="E12" s="73"/>
      <c r="F12" s="91" t="s">
        <v>4</v>
      </c>
      <c r="G12" s="20">
        <v>17373</v>
      </c>
      <c r="H12" s="20">
        <v>16385</v>
      </c>
      <c r="I12" s="20">
        <v>17756.16</v>
      </c>
      <c r="J12" s="20">
        <v>16572.960000000003</v>
      </c>
      <c r="K12" s="20">
        <v>16071.12</v>
      </c>
      <c r="L12" s="20">
        <v>14485.36</v>
      </c>
      <c r="M12" s="20">
        <v>13723.76</v>
      </c>
      <c r="N12" s="20">
        <v>14923.28</v>
      </c>
      <c r="O12" s="20">
        <v>15884</v>
      </c>
      <c r="P12" s="20">
        <v>19261</v>
      </c>
      <c r="Q12" s="21">
        <v>17136</v>
      </c>
      <c r="R12" s="22">
        <v>26302</v>
      </c>
      <c r="S12" s="23">
        <f t="shared" ref="S12:S13" si="2">SUM(G12:R12)</f>
        <v>205873.64</v>
      </c>
    </row>
    <row r="13" spans="1:19" ht="31.5" customHeight="1" x14ac:dyDescent="0.3">
      <c r="A13" s="79"/>
      <c r="B13" s="73"/>
      <c r="C13" s="73"/>
      <c r="D13" s="76"/>
      <c r="E13" s="73"/>
      <c r="F13" s="91" t="s">
        <v>5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7"/>
      <c r="S13" s="23">
        <f t="shared" si="2"/>
        <v>0</v>
      </c>
    </row>
    <row r="14" spans="1:19" ht="31.5" customHeight="1" thickBot="1" x14ac:dyDescent="0.35">
      <c r="A14" s="79"/>
      <c r="B14" s="73"/>
      <c r="C14" s="73"/>
      <c r="D14" s="76"/>
      <c r="E14" s="73"/>
      <c r="F14" s="92" t="s">
        <v>6</v>
      </c>
      <c r="G14" s="28">
        <f t="shared" ref="G14:S14" si="3">G12/G9</f>
        <v>3.4147731739916663E-2</v>
      </c>
      <c r="H14" s="28">
        <f t="shared" si="3"/>
        <v>3.4500547460624947E-2</v>
      </c>
      <c r="I14" s="28">
        <f t="shared" si="3"/>
        <v>3.4000000000000002E-2</v>
      </c>
      <c r="J14" s="28">
        <f t="shared" si="3"/>
        <v>3.4000000000000002E-2</v>
      </c>
      <c r="K14" s="28">
        <f t="shared" si="3"/>
        <v>3.4000000000000002E-2</v>
      </c>
      <c r="L14" s="28">
        <f t="shared" si="3"/>
        <v>3.4000000000000002E-2</v>
      </c>
      <c r="M14" s="28">
        <f t="shared" si="3"/>
        <v>3.4000000000000002E-2</v>
      </c>
      <c r="N14" s="28">
        <f t="shared" si="3"/>
        <v>3.4000000000000002E-2</v>
      </c>
      <c r="O14" s="28">
        <f t="shared" si="3"/>
        <v>3.7423428517576102E-2</v>
      </c>
      <c r="P14" s="28">
        <f t="shared" si="3"/>
        <v>3.8907967032967034E-2</v>
      </c>
      <c r="Q14" s="28">
        <f t="shared" si="3"/>
        <v>3.7536142994830456E-2</v>
      </c>
      <c r="R14" s="29">
        <f t="shared" si="3"/>
        <v>4.394212777332264E-2</v>
      </c>
      <c r="S14" s="30">
        <f t="shared" si="3"/>
        <v>3.6059980382540463E-2</v>
      </c>
    </row>
    <row r="15" spans="1:19" ht="31.5" customHeight="1" x14ac:dyDescent="0.3">
      <c r="A15" s="78">
        <f>A9+1</f>
        <v>2</v>
      </c>
      <c r="B15" s="72" t="s">
        <v>36</v>
      </c>
      <c r="C15" s="72" t="s">
        <v>37</v>
      </c>
      <c r="D15" s="75" t="s">
        <v>47</v>
      </c>
      <c r="E15" s="72" t="s">
        <v>48</v>
      </c>
      <c r="F15" s="93" t="s">
        <v>1</v>
      </c>
      <c r="G15" s="31">
        <v>523920</v>
      </c>
      <c r="H15" s="31">
        <v>464880</v>
      </c>
      <c r="I15" s="31">
        <v>451050</v>
      </c>
      <c r="J15" s="31">
        <v>409410</v>
      </c>
      <c r="K15" s="31">
        <v>369000</v>
      </c>
      <c r="L15" s="31">
        <v>319530</v>
      </c>
      <c r="M15" s="31">
        <v>308100</v>
      </c>
      <c r="N15" s="31">
        <v>305400</v>
      </c>
      <c r="O15" s="31">
        <v>346380</v>
      </c>
      <c r="P15" s="31">
        <v>427110</v>
      </c>
      <c r="Q15" s="32">
        <v>456120</v>
      </c>
      <c r="R15" s="33">
        <v>481140</v>
      </c>
      <c r="S15" s="34">
        <f t="shared" ref="S15:S132" si="4">SUM(G15:R15)</f>
        <v>4862040</v>
      </c>
    </row>
    <row r="16" spans="1:19" ht="31.5" customHeight="1" x14ac:dyDescent="0.3">
      <c r="A16" s="79"/>
      <c r="B16" s="73"/>
      <c r="C16" s="73"/>
      <c r="D16" s="76"/>
      <c r="E16" s="73"/>
      <c r="F16" s="91" t="s">
        <v>2</v>
      </c>
      <c r="G16" s="20">
        <v>159425</v>
      </c>
      <c r="H16" s="20">
        <v>123262</v>
      </c>
      <c r="I16" s="20">
        <v>164947</v>
      </c>
      <c r="J16" s="20">
        <v>106140</v>
      </c>
      <c r="K16" s="20">
        <v>87722.5</v>
      </c>
      <c r="L16" s="20">
        <v>44899</v>
      </c>
      <c r="M16" s="20">
        <v>56760.669999999984</v>
      </c>
      <c r="N16" s="20">
        <v>54845</v>
      </c>
      <c r="O16" s="20">
        <v>74104</v>
      </c>
      <c r="P16" s="20">
        <v>127666</v>
      </c>
      <c r="Q16" s="21">
        <v>131319</v>
      </c>
      <c r="R16" s="22">
        <v>146094</v>
      </c>
      <c r="S16" s="23">
        <f t="shared" si="4"/>
        <v>1277184.17</v>
      </c>
    </row>
    <row r="17" spans="1:19" ht="31.5" customHeight="1" x14ac:dyDescent="0.3">
      <c r="A17" s="79"/>
      <c r="B17" s="73"/>
      <c r="C17" s="73"/>
      <c r="D17" s="76"/>
      <c r="E17" s="73"/>
      <c r="F17" s="91" t="s">
        <v>3</v>
      </c>
      <c r="G17" s="24">
        <f t="shared" ref="G17:R17" si="5">G16/G15</f>
        <v>0.30429264009772483</v>
      </c>
      <c r="H17" s="24">
        <f t="shared" si="5"/>
        <v>0.26514799518155224</v>
      </c>
      <c r="I17" s="24">
        <f t="shared" si="5"/>
        <v>0.36569559915752131</v>
      </c>
      <c r="J17" s="24">
        <f t="shared" si="5"/>
        <v>0.2592511174617132</v>
      </c>
      <c r="K17" s="24">
        <f t="shared" si="5"/>
        <v>0.23773035230352305</v>
      </c>
      <c r="L17" s="24">
        <f t="shared" si="5"/>
        <v>0.14051575751885581</v>
      </c>
      <c r="M17" s="24">
        <f t="shared" si="5"/>
        <v>0.18422807530022714</v>
      </c>
      <c r="N17" s="24">
        <f t="shared" si="5"/>
        <v>0.17958415193189259</v>
      </c>
      <c r="O17" s="24">
        <f t="shared" si="5"/>
        <v>0.21393844910214216</v>
      </c>
      <c r="P17" s="24">
        <f t="shared" si="5"/>
        <v>0.29890660485589193</v>
      </c>
      <c r="Q17" s="24">
        <f t="shared" si="5"/>
        <v>0.28790449881610103</v>
      </c>
      <c r="R17" s="25">
        <f t="shared" si="5"/>
        <v>0.30364135178949991</v>
      </c>
      <c r="S17" s="26">
        <f t="shared" ref="S17" si="6">S16/S15</f>
        <v>0.26268483393801778</v>
      </c>
    </row>
    <row r="18" spans="1:19" ht="31.5" customHeight="1" x14ac:dyDescent="0.3">
      <c r="A18" s="79"/>
      <c r="B18" s="73"/>
      <c r="C18" s="73"/>
      <c r="D18" s="76"/>
      <c r="E18" s="73"/>
      <c r="F18" s="91" t="s">
        <v>4</v>
      </c>
      <c r="G18" s="20">
        <v>24999</v>
      </c>
      <c r="H18" s="20">
        <v>21859</v>
      </c>
      <c r="I18" s="20">
        <v>21650.400000000001</v>
      </c>
      <c r="J18" s="20">
        <v>19651.68</v>
      </c>
      <c r="K18" s="20">
        <v>17712</v>
      </c>
      <c r="L18" s="20">
        <v>15337.44</v>
      </c>
      <c r="M18" s="20">
        <v>14788.800000000001</v>
      </c>
      <c r="N18" s="20">
        <v>14659.2</v>
      </c>
      <c r="O18" s="20">
        <v>14845</v>
      </c>
      <c r="P18" s="20">
        <v>19261</v>
      </c>
      <c r="Q18" s="21">
        <v>21609</v>
      </c>
      <c r="R18" s="22">
        <v>22929</v>
      </c>
      <c r="S18" s="23">
        <f t="shared" si="4"/>
        <v>229301.52</v>
      </c>
    </row>
    <row r="19" spans="1:19" ht="31.5" customHeight="1" x14ac:dyDescent="0.3">
      <c r="A19" s="79"/>
      <c r="B19" s="73"/>
      <c r="C19" s="73"/>
      <c r="D19" s="76"/>
      <c r="E19" s="73"/>
      <c r="F19" s="91" t="s">
        <v>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7"/>
      <c r="S19" s="23">
        <f t="shared" si="4"/>
        <v>0</v>
      </c>
    </row>
    <row r="20" spans="1:19" ht="31.5" customHeight="1" thickBot="1" x14ac:dyDescent="0.35">
      <c r="A20" s="80"/>
      <c r="B20" s="74"/>
      <c r="C20" s="74"/>
      <c r="D20" s="77"/>
      <c r="E20" s="74"/>
      <c r="F20" s="94" t="s">
        <v>6</v>
      </c>
      <c r="G20" s="35">
        <f t="shared" ref="G20:R20" si="7">G18/G15</f>
        <v>4.7715300045808519E-2</v>
      </c>
      <c r="H20" s="35">
        <f t="shared" si="7"/>
        <v>4.7020736534159356E-2</v>
      </c>
      <c r="I20" s="35">
        <f t="shared" si="7"/>
        <v>4.8000000000000001E-2</v>
      </c>
      <c r="J20" s="35">
        <f t="shared" si="7"/>
        <v>4.8000000000000001E-2</v>
      </c>
      <c r="K20" s="35">
        <f t="shared" si="7"/>
        <v>4.8000000000000001E-2</v>
      </c>
      <c r="L20" s="35">
        <f t="shared" si="7"/>
        <v>4.8000000000000001E-2</v>
      </c>
      <c r="M20" s="35">
        <f t="shared" si="7"/>
        <v>4.8000000000000001E-2</v>
      </c>
      <c r="N20" s="35">
        <f t="shared" si="7"/>
        <v>4.8000000000000001E-2</v>
      </c>
      <c r="O20" s="35">
        <f t="shared" si="7"/>
        <v>4.2857555286101967E-2</v>
      </c>
      <c r="P20" s="35">
        <f t="shared" si="7"/>
        <v>4.5096111072089155E-2</v>
      </c>
      <c r="Q20" s="35">
        <f t="shared" si="7"/>
        <v>4.7375690607734805E-2</v>
      </c>
      <c r="R20" s="36">
        <f t="shared" si="7"/>
        <v>4.76555680259384E-2</v>
      </c>
      <c r="S20" s="37">
        <f t="shared" ref="S20" si="8">S18/S15</f>
        <v>4.7161586494557838E-2</v>
      </c>
    </row>
    <row r="21" spans="1:19" ht="31.5" customHeight="1" x14ac:dyDescent="0.3">
      <c r="A21" s="78">
        <f t="shared" ref="A21" si="9">A15+1</f>
        <v>3</v>
      </c>
      <c r="B21" s="73" t="s">
        <v>36</v>
      </c>
      <c r="C21" s="73" t="s">
        <v>44</v>
      </c>
      <c r="D21" s="76" t="s">
        <v>45</v>
      </c>
      <c r="E21" s="73" t="s">
        <v>46</v>
      </c>
      <c r="F21" s="90" t="s">
        <v>1</v>
      </c>
      <c r="G21" s="16">
        <v>155580</v>
      </c>
      <c r="H21" s="16">
        <v>207600</v>
      </c>
      <c r="I21" s="16">
        <v>255360</v>
      </c>
      <c r="J21" s="16">
        <v>125850</v>
      </c>
      <c r="K21" s="16">
        <v>95820</v>
      </c>
      <c r="L21" s="16">
        <v>73740</v>
      </c>
      <c r="M21" s="16">
        <v>66720</v>
      </c>
      <c r="N21" s="16">
        <v>59460</v>
      </c>
      <c r="O21" s="16">
        <v>74730</v>
      </c>
      <c r="P21" s="16">
        <v>113520</v>
      </c>
      <c r="Q21" s="17">
        <v>129690</v>
      </c>
      <c r="R21" s="18">
        <v>149280</v>
      </c>
      <c r="S21" s="19">
        <f t="shared" ref="S21:S136" si="10">SUM(G21:R21)</f>
        <v>1507350</v>
      </c>
    </row>
    <row r="22" spans="1:19" ht="31.5" customHeight="1" x14ac:dyDescent="0.3">
      <c r="A22" s="79"/>
      <c r="B22" s="73"/>
      <c r="C22" s="73"/>
      <c r="D22" s="76"/>
      <c r="E22" s="73"/>
      <c r="F22" s="91" t="s">
        <v>2</v>
      </c>
      <c r="G22" s="20">
        <v>90651</v>
      </c>
      <c r="H22" s="20">
        <v>142491</v>
      </c>
      <c r="I22" s="20">
        <v>189935</v>
      </c>
      <c r="J22" s="20">
        <v>65636</v>
      </c>
      <c r="K22" s="20">
        <v>35213</v>
      </c>
      <c r="L22" s="20">
        <v>28940</v>
      </c>
      <c r="M22" s="20">
        <v>21798.57</v>
      </c>
      <c r="N22" s="20">
        <v>14634.5</v>
      </c>
      <c r="O22" s="20">
        <v>37511.5</v>
      </c>
      <c r="P22" s="20">
        <v>70847.5</v>
      </c>
      <c r="Q22" s="21">
        <v>81977.5</v>
      </c>
      <c r="R22" s="22">
        <v>95178</v>
      </c>
      <c r="S22" s="23">
        <f t="shared" si="10"/>
        <v>874813.57</v>
      </c>
    </row>
    <row r="23" spans="1:19" ht="31.5" customHeight="1" x14ac:dyDescent="0.3">
      <c r="A23" s="79"/>
      <c r="B23" s="73"/>
      <c r="C23" s="73"/>
      <c r="D23" s="76"/>
      <c r="E23" s="73"/>
      <c r="F23" s="91" t="s">
        <v>3</v>
      </c>
      <c r="G23" s="24">
        <f t="shared" ref="G23:S23" si="11">G22/G21</f>
        <v>0.58266486694947939</v>
      </c>
      <c r="H23" s="24">
        <f t="shared" si="11"/>
        <v>0.68637283236994218</v>
      </c>
      <c r="I23" s="24">
        <f t="shared" si="11"/>
        <v>0.74379307644110271</v>
      </c>
      <c r="J23" s="24">
        <f t="shared" si="11"/>
        <v>0.52154151767977752</v>
      </c>
      <c r="K23" s="24">
        <f t="shared" si="11"/>
        <v>0.36749112920058441</v>
      </c>
      <c r="L23" s="24">
        <f t="shared" si="11"/>
        <v>0.39245999457553565</v>
      </c>
      <c r="M23" s="24">
        <f t="shared" si="11"/>
        <v>0.32671717625899283</v>
      </c>
      <c r="N23" s="24">
        <f t="shared" si="11"/>
        <v>0.24612344433232425</v>
      </c>
      <c r="O23" s="24">
        <f t="shared" si="11"/>
        <v>0.50196039073999732</v>
      </c>
      <c r="P23" s="24">
        <f t="shared" si="11"/>
        <v>0.62409707540521497</v>
      </c>
      <c r="Q23" s="24">
        <f t="shared" si="11"/>
        <v>0.63210347752332485</v>
      </c>
      <c r="R23" s="25">
        <f t="shared" si="11"/>
        <v>0.63758038585208998</v>
      </c>
      <c r="S23" s="26">
        <f t="shared" si="11"/>
        <v>0.58036525690781837</v>
      </c>
    </row>
    <row r="24" spans="1:19" ht="31.5" customHeight="1" x14ac:dyDescent="0.3">
      <c r="A24" s="79"/>
      <c r="B24" s="73"/>
      <c r="C24" s="73"/>
      <c r="D24" s="76"/>
      <c r="E24" s="73"/>
      <c r="F24" s="91" t="s">
        <v>4</v>
      </c>
      <c r="G24" s="20">
        <v>18468</v>
      </c>
      <c r="H24" s="20">
        <v>30773</v>
      </c>
      <c r="I24" s="20">
        <v>30132.48</v>
      </c>
      <c r="J24" s="20">
        <v>14850.3</v>
      </c>
      <c r="K24" s="20">
        <v>11306.76</v>
      </c>
      <c r="L24" s="20">
        <v>8701.32</v>
      </c>
      <c r="M24" s="20">
        <v>7872.96</v>
      </c>
      <c r="N24" s="20">
        <v>7016.28</v>
      </c>
      <c r="O24" s="20">
        <v>8716</v>
      </c>
      <c r="P24" s="20">
        <v>12719</v>
      </c>
      <c r="Q24" s="21">
        <v>15012</v>
      </c>
      <c r="R24" s="22">
        <v>17756</v>
      </c>
      <c r="S24" s="23">
        <f t="shared" ref="S24:S139" si="12">SUM(G24:R24)</f>
        <v>183324.09999999998</v>
      </c>
    </row>
    <row r="25" spans="1:19" ht="31.5" customHeight="1" x14ac:dyDescent="0.3">
      <c r="A25" s="79"/>
      <c r="B25" s="73"/>
      <c r="C25" s="73"/>
      <c r="D25" s="76"/>
      <c r="E25" s="73"/>
      <c r="F25" s="91" t="s">
        <v>5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7"/>
      <c r="S25" s="23">
        <f t="shared" si="12"/>
        <v>0</v>
      </c>
    </row>
    <row r="26" spans="1:19" ht="31.5" customHeight="1" thickBot="1" x14ac:dyDescent="0.35">
      <c r="A26" s="80"/>
      <c r="B26" s="73"/>
      <c r="C26" s="73"/>
      <c r="D26" s="76"/>
      <c r="E26" s="73"/>
      <c r="F26" s="92" t="s">
        <v>6</v>
      </c>
      <c r="G26" s="28">
        <f t="shared" ref="G26:S26" si="13">G24/G21</f>
        <v>0.11870420362514462</v>
      </c>
      <c r="H26" s="28">
        <f t="shared" si="13"/>
        <v>0.14823217726396917</v>
      </c>
      <c r="I26" s="28">
        <f t="shared" si="13"/>
        <v>0.11799999999999999</v>
      </c>
      <c r="J26" s="28">
        <f t="shared" si="13"/>
        <v>0.11799999999999999</v>
      </c>
      <c r="K26" s="28">
        <f t="shared" si="13"/>
        <v>0.11800000000000001</v>
      </c>
      <c r="L26" s="28">
        <f t="shared" si="13"/>
        <v>0.11799999999999999</v>
      </c>
      <c r="M26" s="28">
        <f t="shared" si="13"/>
        <v>0.11799999999999999</v>
      </c>
      <c r="N26" s="28">
        <f t="shared" si="13"/>
        <v>0.11799999999999999</v>
      </c>
      <c r="O26" s="28">
        <f t="shared" si="13"/>
        <v>0.11663321289977252</v>
      </c>
      <c r="P26" s="28">
        <f t="shared" si="13"/>
        <v>0.11204193093727978</v>
      </c>
      <c r="Q26" s="28">
        <f t="shared" si="13"/>
        <v>0.1157529493407356</v>
      </c>
      <c r="R26" s="29">
        <f t="shared" si="13"/>
        <v>0.11894426580921758</v>
      </c>
      <c r="S26" s="30">
        <f t="shared" si="13"/>
        <v>0.1216201280392742</v>
      </c>
    </row>
    <row r="27" spans="1:19" ht="31.5" customHeight="1" x14ac:dyDescent="0.3">
      <c r="A27" s="78">
        <f t="shared" ref="A27:A87" si="14">A21+1</f>
        <v>4</v>
      </c>
      <c r="B27" s="72" t="s">
        <v>36</v>
      </c>
      <c r="C27" s="72" t="s">
        <v>38</v>
      </c>
      <c r="D27" s="75" t="s">
        <v>39</v>
      </c>
      <c r="E27" s="72" t="s">
        <v>40</v>
      </c>
      <c r="F27" s="93" t="s">
        <v>1</v>
      </c>
      <c r="G27" s="31">
        <v>286020</v>
      </c>
      <c r="H27" s="31">
        <v>235080</v>
      </c>
      <c r="I27" s="31">
        <v>194540</v>
      </c>
      <c r="J27" s="31">
        <v>167620</v>
      </c>
      <c r="K27" s="31">
        <v>141580</v>
      </c>
      <c r="L27" s="31">
        <v>118320</v>
      </c>
      <c r="M27" s="31">
        <v>110680</v>
      </c>
      <c r="N27" s="31">
        <v>107040</v>
      </c>
      <c r="O27" s="31">
        <v>151260</v>
      </c>
      <c r="P27" s="31">
        <v>201380</v>
      </c>
      <c r="Q27" s="32">
        <v>158020</v>
      </c>
      <c r="R27" s="33">
        <v>176960</v>
      </c>
      <c r="S27" s="34">
        <f t="shared" si="4"/>
        <v>2048500</v>
      </c>
    </row>
    <row r="28" spans="1:19" ht="31.5" customHeight="1" x14ac:dyDescent="0.3">
      <c r="A28" s="79"/>
      <c r="B28" s="73"/>
      <c r="C28" s="73"/>
      <c r="D28" s="76"/>
      <c r="E28" s="73"/>
      <c r="F28" s="91" t="s">
        <v>2</v>
      </c>
      <c r="G28" s="20">
        <v>142185</v>
      </c>
      <c r="H28" s="20">
        <v>75114</v>
      </c>
      <c r="I28" s="20">
        <v>99290</v>
      </c>
      <c r="J28" s="20">
        <v>77612</v>
      </c>
      <c r="K28" s="20">
        <v>66647.5</v>
      </c>
      <c r="L28" s="20">
        <v>38877.5</v>
      </c>
      <c r="M28" s="20">
        <v>23769.099999999991</v>
      </c>
      <c r="N28" s="20">
        <v>38986.5</v>
      </c>
      <c r="O28" s="20">
        <v>70412</v>
      </c>
      <c r="P28" s="20">
        <v>117034</v>
      </c>
      <c r="Q28" s="21">
        <v>67734</v>
      </c>
      <c r="R28" s="22">
        <v>71524.5</v>
      </c>
      <c r="S28" s="23">
        <f t="shared" si="4"/>
        <v>889186.1</v>
      </c>
    </row>
    <row r="29" spans="1:19" ht="31.5" customHeight="1" x14ac:dyDescent="0.3">
      <c r="A29" s="79"/>
      <c r="B29" s="73"/>
      <c r="C29" s="73"/>
      <c r="D29" s="76"/>
      <c r="E29" s="73"/>
      <c r="F29" s="91" t="s">
        <v>3</v>
      </c>
      <c r="G29" s="24">
        <f t="shared" ref="G29:S41" si="15">G28/G27</f>
        <v>0.49711558632263481</v>
      </c>
      <c r="H29" s="24">
        <f t="shared" si="15"/>
        <v>0.31952526799387443</v>
      </c>
      <c r="I29" s="24">
        <f t="shared" si="15"/>
        <v>0.51038346869538398</v>
      </c>
      <c r="J29" s="24">
        <f t="shared" si="15"/>
        <v>0.46302350554826394</v>
      </c>
      <c r="K29" s="24">
        <f t="shared" si="15"/>
        <v>0.47074092385930216</v>
      </c>
      <c r="L29" s="24">
        <f t="shared" si="15"/>
        <v>0.32857927653820151</v>
      </c>
      <c r="M29" s="24">
        <f t="shared" si="15"/>
        <v>0.21475514998192982</v>
      </c>
      <c r="N29" s="24">
        <f t="shared" si="15"/>
        <v>0.36422365470852019</v>
      </c>
      <c r="O29" s="24">
        <f t="shared" si="15"/>
        <v>0.46550310723257965</v>
      </c>
      <c r="P29" s="24">
        <f t="shared" si="15"/>
        <v>0.58115999602741086</v>
      </c>
      <c r="Q29" s="24">
        <f t="shared" si="15"/>
        <v>0.42864194405771422</v>
      </c>
      <c r="R29" s="25">
        <f t="shared" si="15"/>
        <v>0.404184561482821</v>
      </c>
      <c r="S29" s="26">
        <f t="shared" si="15"/>
        <v>0.43406692701977057</v>
      </c>
    </row>
    <row r="30" spans="1:19" ht="31.5" customHeight="1" x14ac:dyDescent="0.3">
      <c r="A30" s="79"/>
      <c r="B30" s="73"/>
      <c r="C30" s="73"/>
      <c r="D30" s="76"/>
      <c r="E30" s="73"/>
      <c r="F30" s="91" t="s">
        <v>4</v>
      </c>
      <c r="G30" s="20">
        <v>13703</v>
      </c>
      <c r="H30" s="20">
        <v>10787</v>
      </c>
      <c r="I30" s="20">
        <v>8948.84</v>
      </c>
      <c r="J30" s="20">
        <v>7710.5199999999995</v>
      </c>
      <c r="K30" s="20">
        <v>6512.68</v>
      </c>
      <c r="L30" s="20">
        <v>5442.72</v>
      </c>
      <c r="M30" s="20">
        <v>5091.28</v>
      </c>
      <c r="N30" s="20">
        <v>4923.84</v>
      </c>
      <c r="O30" s="20">
        <v>7933.9999999999991</v>
      </c>
      <c r="P30" s="20">
        <v>9718</v>
      </c>
      <c r="Q30" s="21">
        <v>8010</v>
      </c>
      <c r="R30" s="22">
        <v>8726</v>
      </c>
      <c r="S30" s="23">
        <f t="shared" si="4"/>
        <v>97507.87999999999</v>
      </c>
    </row>
    <row r="31" spans="1:19" ht="31.5" customHeight="1" x14ac:dyDescent="0.3">
      <c r="A31" s="79"/>
      <c r="B31" s="73"/>
      <c r="C31" s="73"/>
      <c r="D31" s="76"/>
      <c r="E31" s="73"/>
      <c r="F31" s="91" t="s">
        <v>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7"/>
      <c r="S31" s="23">
        <f t="shared" si="4"/>
        <v>0</v>
      </c>
    </row>
    <row r="32" spans="1:19" ht="31.5" customHeight="1" thickBot="1" x14ac:dyDescent="0.35">
      <c r="A32" s="80"/>
      <c r="B32" s="74"/>
      <c r="C32" s="74"/>
      <c r="D32" s="77"/>
      <c r="E32" s="74"/>
      <c r="F32" s="94" t="s">
        <v>6</v>
      </c>
      <c r="G32" s="35">
        <f t="shared" ref="G32:S44" si="16">G30/G27</f>
        <v>4.7909237116285572E-2</v>
      </c>
      <c r="H32" s="35">
        <f t="shared" si="16"/>
        <v>4.5886506721116216E-2</v>
      </c>
      <c r="I32" s="35">
        <f t="shared" si="16"/>
        <v>4.5999999999999999E-2</v>
      </c>
      <c r="J32" s="35">
        <f t="shared" si="16"/>
        <v>4.5999999999999999E-2</v>
      </c>
      <c r="K32" s="35">
        <f t="shared" si="16"/>
        <v>4.5999999999999999E-2</v>
      </c>
      <c r="L32" s="35">
        <f t="shared" si="16"/>
        <v>4.5999999999999999E-2</v>
      </c>
      <c r="M32" s="35">
        <f t="shared" si="16"/>
        <v>4.5999999999999999E-2</v>
      </c>
      <c r="N32" s="35">
        <f t="shared" si="16"/>
        <v>4.5999999999999999E-2</v>
      </c>
      <c r="O32" s="35">
        <f t="shared" si="16"/>
        <v>5.2452730397990206E-2</v>
      </c>
      <c r="P32" s="35">
        <f t="shared" si="16"/>
        <v>4.8257026517032474E-2</v>
      </c>
      <c r="Q32" s="35">
        <f t="shared" si="16"/>
        <v>5.0689786103024936E-2</v>
      </c>
      <c r="R32" s="36">
        <f t="shared" si="16"/>
        <v>4.9310578661844483E-2</v>
      </c>
      <c r="S32" s="37">
        <f t="shared" si="16"/>
        <v>4.7599648523309737E-2</v>
      </c>
    </row>
    <row r="33" spans="1:19" ht="31.5" customHeight="1" x14ac:dyDescent="0.3">
      <c r="A33" s="78">
        <f t="shared" si="14"/>
        <v>5</v>
      </c>
      <c r="B33" s="73" t="s">
        <v>36</v>
      </c>
      <c r="C33" s="73" t="s">
        <v>38</v>
      </c>
      <c r="D33" s="76" t="s">
        <v>39</v>
      </c>
      <c r="E33" s="73" t="s">
        <v>41</v>
      </c>
      <c r="F33" s="90" t="s">
        <v>1</v>
      </c>
      <c r="G33" s="16">
        <v>421360</v>
      </c>
      <c r="H33" s="16">
        <v>362620</v>
      </c>
      <c r="I33" s="16">
        <v>337940</v>
      </c>
      <c r="J33" s="16">
        <v>302800</v>
      </c>
      <c r="K33" s="16">
        <v>251640</v>
      </c>
      <c r="L33" s="16">
        <v>216000</v>
      </c>
      <c r="M33" s="16">
        <v>198800</v>
      </c>
      <c r="N33" s="16">
        <v>274700</v>
      </c>
      <c r="O33" s="16">
        <v>357600</v>
      </c>
      <c r="P33" s="16">
        <v>391980</v>
      </c>
      <c r="Q33" s="17">
        <v>327760</v>
      </c>
      <c r="R33" s="18">
        <v>344440</v>
      </c>
      <c r="S33" s="19">
        <f t="shared" si="10"/>
        <v>3787640</v>
      </c>
    </row>
    <row r="34" spans="1:19" ht="31.5" customHeight="1" x14ac:dyDescent="0.3">
      <c r="A34" s="79"/>
      <c r="B34" s="73"/>
      <c r="C34" s="73"/>
      <c r="D34" s="76"/>
      <c r="E34" s="73"/>
      <c r="F34" s="91" t="s">
        <v>2</v>
      </c>
      <c r="G34" s="20">
        <v>146235</v>
      </c>
      <c r="H34" s="20">
        <v>87839</v>
      </c>
      <c r="I34" s="20">
        <v>122751</v>
      </c>
      <c r="J34" s="20">
        <v>83931</v>
      </c>
      <c r="K34" s="20">
        <v>50985</v>
      </c>
      <c r="L34" s="20">
        <v>25577.5</v>
      </c>
      <c r="M34" s="20">
        <v>35334.790000000008</v>
      </c>
      <c r="N34" s="20">
        <v>61977</v>
      </c>
      <c r="O34" s="20">
        <v>115149</v>
      </c>
      <c r="P34" s="20">
        <v>147062</v>
      </c>
      <c r="Q34" s="21">
        <v>91441.5</v>
      </c>
      <c r="R34" s="22">
        <v>124960.5</v>
      </c>
      <c r="S34" s="23">
        <f t="shared" si="10"/>
        <v>1093243.29</v>
      </c>
    </row>
    <row r="35" spans="1:19" ht="31.5" customHeight="1" x14ac:dyDescent="0.3">
      <c r="A35" s="79"/>
      <c r="B35" s="73"/>
      <c r="C35" s="73"/>
      <c r="D35" s="76"/>
      <c r="E35" s="73"/>
      <c r="F35" s="91" t="s">
        <v>3</v>
      </c>
      <c r="G35" s="24">
        <f t="shared" ref="G35:S35" si="17">G34/G33</f>
        <v>0.34705477501423959</v>
      </c>
      <c r="H35" s="24">
        <f t="shared" si="17"/>
        <v>0.24223429485411727</v>
      </c>
      <c r="I35" s="24">
        <f t="shared" si="17"/>
        <v>0.36323311830502458</v>
      </c>
      <c r="J35" s="24">
        <f t="shared" si="17"/>
        <v>0.27718295904887713</v>
      </c>
      <c r="K35" s="24">
        <f t="shared" si="17"/>
        <v>0.20261087267525035</v>
      </c>
      <c r="L35" s="24">
        <f t="shared" si="17"/>
        <v>0.11841435185185185</v>
      </c>
      <c r="M35" s="24">
        <f t="shared" si="17"/>
        <v>0.17774039235412478</v>
      </c>
      <c r="N35" s="24">
        <f t="shared" si="17"/>
        <v>0.22561703676738259</v>
      </c>
      <c r="O35" s="24">
        <f t="shared" si="17"/>
        <v>0.32200503355704696</v>
      </c>
      <c r="P35" s="24">
        <f t="shared" si="17"/>
        <v>0.37517730496453899</v>
      </c>
      <c r="Q35" s="24">
        <f t="shared" si="17"/>
        <v>0.27898919941420552</v>
      </c>
      <c r="R35" s="25">
        <f t="shared" si="17"/>
        <v>0.36279322959005922</v>
      </c>
      <c r="S35" s="26">
        <f t="shared" si="17"/>
        <v>0.28863442407409362</v>
      </c>
    </row>
    <row r="36" spans="1:19" ht="31.5" customHeight="1" x14ac:dyDescent="0.3">
      <c r="A36" s="79"/>
      <c r="B36" s="73"/>
      <c r="C36" s="73"/>
      <c r="D36" s="76"/>
      <c r="E36" s="73"/>
      <c r="F36" s="91" t="s">
        <v>4</v>
      </c>
      <c r="G36" s="20">
        <v>18258</v>
      </c>
      <c r="H36" s="20">
        <v>14230</v>
      </c>
      <c r="I36" s="20">
        <v>13517.6</v>
      </c>
      <c r="J36" s="20">
        <v>12112</v>
      </c>
      <c r="K36" s="20">
        <v>10065.6</v>
      </c>
      <c r="L36" s="20">
        <v>8640</v>
      </c>
      <c r="M36" s="20">
        <v>7952</v>
      </c>
      <c r="N36" s="20">
        <v>10988</v>
      </c>
      <c r="O36" s="20">
        <v>15886</v>
      </c>
      <c r="P36" s="20">
        <v>17317</v>
      </c>
      <c r="Q36" s="21">
        <v>13335</v>
      </c>
      <c r="R36" s="22">
        <v>13999</v>
      </c>
      <c r="S36" s="23">
        <f t="shared" si="12"/>
        <v>156300.20000000001</v>
      </c>
    </row>
    <row r="37" spans="1:19" ht="31.5" customHeight="1" x14ac:dyDescent="0.3">
      <c r="A37" s="79"/>
      <c r="B37" s="73"/>
      <c r="C37" s="73"/>
      <c r="D37" s="76"/>
      <c r="E37" s="73"/>
      <c r="F37" s="91" t="s">
        <v>5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7"/>
      <c r="S37" s="23">
        <f t="shared" si="12"/>
        <v>0</v>
      </c>
    </row>
    <row r="38" spans="1:19" ht="31.5" customHeight="1" thickBot="1" x14ac:dyDescent="0.35">
      <c r="A38" s="80"/>
      <c r="B38" s="73"/>
      <c r="C38" s="73"/>
      <c r="D38" s="76"/>
      <c r="E38" s="73"/>
      <c r="F38" s="92" t="s">
        <v>6</v>
      </c>
      <c r="G38" s="28">
        <f t="shared" ref="G38:S38" si="18">G36/G33</f>
        <v>4.3331118283652936E-2</v>
      </c>
      <c r="H38" s="28">
        <f t="shared" si="18"/>
        <v>3.9242181898406045E-2</v>
      </c>
      <c r="I38" s="28">
        <f t="shared" si="18"/>
        <v>0.04</v>
      </c>
      <c r="J38" s="28">
        <f t="shared" si="18"/>
        <v>0.04</v>
      </c>
      <c r="K38" s="28">
        <f t="shared" si="18"/>
        <v>0.04</v>
      </c>
      <c r="L38" s="28">
        <f t="shared" si="18"/>
        <v>0.04</v>
      </c>
      <c r="M38" s="28">
        <f t="shared" si="18"/>
        <v>0.04</v>
      </c>
      <c r="N38" s="28">
        <f t="shared" si="18"/>
        <v>0.04</v>
      </c>
      <c r="O38" s="28">
        <f t="shared" si="18"/>
        <v>4.4423937360178974E-2</v>
      </c>
      <c r="P38" s="28">
        <f t="shared" si="18"/>
        <v>4.4178274401755188E-2</v>
      </c>
      <c r="Q38" s="28">
        <f t="shared" si="18"/>
        <v>4.0685257505491824E-2</v>
      </c>
      <c r="R38" s="29">
        <f t="shared" si="18"/>
        <v>4.0642782487515967E-2</v>
      </c>
      <c r="S38" s="30">
        <f t="shared" si="18"/>
        <v>4.1265854199448733E-2</v>
      </c>
    </row>
    <row r="39" spans="1:19" ht="31.5" customHeight="1" x14ac:dyDescent="0.3">
      <c r="A39" s="78">
        <f t="shared" si="14"/>
        <v>6</v>
      </c>
      <c r="B39" s="72" t="s">
        <v>36</v>
      </c>
      <c r="C39" s="72" t="s">
        <v>38</v>
      </c>
      <c r="D39" s="75" t="s">
        <v>39</v>
      </c>
      <c r="E39" s="72" t="s">
        <v>42</v>
      </c>
      <c r="F39" s="93" t="s">
        <v>1</v>
      </c>
      <c r="G39" s="31">
        <v>593140</v>
      </c>
      <c r="H39" s="31">
        <v>608720</v>
      </c>
      <c r="I39" s="31">
        <v>315260</v>
      </c>
      <c r="J39" s="31">
        <v>166360</v>
      </c>
      <c r="K39" s="31">
        <v>154240</v>
      </c>
      <c r="L39" s="31">
        <v>147120</v>
      </c>
      <c r="M39" s="31">
        <v>121640</v>
      </c>
      <c r="N39" s="31">
        <v>123460</v>
      </c>
      <c r="O39" s="31">
        <v>142200</v>
      </c>
      <c r="P39" s="31">
        <v>249880</v>
      </c>
      <c r="Q39" s="32">
        <v>196420</v>
      </c>
      <c r="R39" s="33">
        <v>216300</v>
      </c>
      <c r="S39" s="34">
        <f t="shared" si="4"/>
        <v>3034740</v>
      </c>
    </row>
    <row r="40" spans="1:19" ht="31.5" customHeight="1" x14ac:dyDescent="0.3">
      <c r="A40" s="79"/>
      <c r="B40" s="73"/>
      <c r="C40" s="73"/>
      <c r="D40" s="76"/>
      <c r="E40" s="73"/>
      <c r="F40" s="91" t="s">
        <v>2</v>
      </c>
      <c r="G40" s="20">
        <v>450945</v>
      </c>
      <c r="H40" s="20">
        <v>428667</v>
      </c>
      <c r="I40" s="20">
        <v>183873</v>
      </c>
      <c r="J40" s="20">
        <v>48235</v>
      </c>
      <c r="K40" s="20">
        <v>59315</v>
      </c>
      <c r="L40" s="20">
        <v>62406</v>
      </c>
      <c r="M40" s="20">
        <v>31874.690000000002</v>
      </c>
      <c r="N40" s="20">
        <v>41829.440000000002</v>
      </c>
      <c r="O40" s="20">
        <v>43472</v>
      </c>
      <c r="P40" s="20">
        <v>148251.5</v>
      </c>
      <c r="Q40" s="21">
        <v>73931.5</v>
      </c>
      <c r="R40" s="22">
        <v>76061.5</v>
      </c>
      <c r="S40" s="23">
        <f t="shared" si="4"/>
        <v>1648861.63</v>
      </c>
    </row>
    <row r="41" spans="1:19" ht="31.5" customHeight="1" x14ac:dyDescent="0.3">
      <c r="A41" s="79"/>
      <c r="B41" s="73"/>
      <c r="C41" s="73"/>
      <c r="D41" s="76"/>
      <c r="E41" s="73"/>
      <c r="F41" s="91" t="s">
        <v>3</v>
      </c>
      <c r="G41" s="24">
        <f t="shared" ref="G41:R41" si="19">G40/G39</f>
        <v>0.7602673904980275</v>
      </c>
      <c r="H41" s="24">
        <f t="shared" si="19"/>
        <v>0.70421047443816531</v>
      </c>
      <c r="I41" s="24">
        <f t="shared" si="19"/>
        <v>0.5832424030958574</v>
      </c>
      <c r="J41" s="24">
        <f t="shared" si="19"/>
        <v>0.28994349603270014</v>
      </c>
      <c r="K41" s="24">
        <f t="shared" si="19"/>
        <v>0.38456301867219916</v>
      </c>
      <c r="L41" s="24">
        <f t="shared" si="19"/>
        <v>0.424184339314845</v>
      </c>
      <c r="M41" s="24">
        <f t="shared" si="19"/>
        <v>0.26204118710950347</v>
      </c>
      <c r="N41" s="24">
        <f t="shared" si="19"/>
        <v>0.33880965494897136</v>
      </c>
      <c r="O41" s="24">
        <f t="shared" si="19"/>
        <v>0.3057102672292546</v>
      </c>
      <c r="P41" s="24">
        <f t="shared" si="19"/>
        <v>0.59329077957419563</v>
      </c>
      <c r="Q41" s="24">
        <f t="shared" si="19"/>
        <v>0.37639496996232563</v>
      </c>
      <c r="R41" s="25">
        <f t="shared" si="19"/>
        <v>0.35164817383263985</v>
      </c>
      <c r="S41" s="26">
        <f t="shared" si="15"/>
        <v>0.54332879587707672</v>
      </c>
    </row>
    <row r="42" spans="1:19" ht="31.5" customHeight="1" x14ac:dyDescent="0.3">
      <c r="A42" s="79"/>
      <c r="B42" s="73"/>
      <c r="C42" s="73"/>
      <c r="D42" s="76"/>
      <c r="E42" s="73"/>
      <c r="F42" s="91" t="s">
        <v>4</v>
      </c>
      <c r="G42" s="20">
        <v>35715</v>
      </c>
      <c r="H42" s="20">
        <v>51443</v>
      </c>
      <c r="I42" s="20">
        <v>18915.599999999999</v>
      </c>
      <c r="J42" s="20">
        <v>9981.6</v>
      </c>
      <c r="K42" s="20">
        <v>9254.4</v>
      </c>
      <c r="L42" s="20">
        <v>8827.1999999999989</v>
      </c>
      <c r="M42" s="20">
        <v>7298.4</v>
      </c>
      <c r="N42" s="20">
        <v>7407.5999999999995</v>
      </c>
      <c r="O42" s="20">
        <v>7933.0000000000009</v>
      </c>
      <c r="P42" s="20">
        <v>11831</v>
      </c>
      <c r="Q42" s="21">
        <v>9492</v>
      </c>
      <c r="R42" s="22">
        <v>10291</v>
      </c>
      <c r="S42" s="23">
        <f t="shared" si="4"/>
        <v>188389.80000000002</v>
      </c>
    </row>
    <row r="43" spans="1:19" ht="31.5" customHeight="1" x14ac:dyDescent="0.3">
      <c r="A43" s="79"/>
      <c r="B43" s="73"/>
      <c r="C43" s="73"/>
      <c r="D43" s="76"/>
      <c r="E43" s="73"/>
      <c r="F43" s="91" t="s">
        <v>5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7"/>
      <c r="S43" s="23">
        <f t="shared" si="4"/>
        <v>0</v>
      </c>
    </row>
    <row r="44" spans="1:19" ht="31.5" customHeight="1" thickBot="1" x14ac:dyDescent="0.35">
      <c r="A44" s="80"/>
      <c r="B44" s="74"/>
      <c r="C44" s="74"/>
      <c r="D44" s="77"/>
      <c r="E44" s="74"/>
      <c r="F44" s="94" t="s">
        <v>6</v>
      </c>
      <c r="G44" s="35">
        <f t="shared" ref="G44:R44" si="20">G42/G39</f>
        <v>6.0213440334491011E-2</v>
      </c>
      <c r="H44" s="35">
        <f t="shared" si="20"/>
        <v>8.451011959521619E-2</v>
      </c>
      <c r="I44" s="35">
        <f t="shared" si="20"/>
        <v>0.06</v>
      </c>
      <c r="J44" s="35">
        <f t="shared" si="20"/>
        <v>6.0000000000000005E-2</v>
      </c>
      <c r="K44" s="35">
        <f t="shared" si="20"/>
        <v>0.06</v>
      </c>
      <c r="L44" s="35">
        <f t="shared" si="20"/>
        <v>5.9999999999999991E-2</v>
      </c>
      <c r="M44" s="35">
        <f t="shared" si="20"/>
        <v>0.06</v>
      </c>
      <c r="N44" s="35">
        <f t="shared" si="20"/>
        <v>0.06</v>
      </c>
      <c r="O44" s="35">
        <f t="shared" si="20"/>
        <v>5.5787623066104082E-2</v>
      </c>
      <c r="P44" s="35">
        <f t="shared" si="20"/>
        <v>4.7346726428685766E-2</v>
      </c>
      <c r="Q44" s="35">
        <f t="shared" si="20"/>
        <v>4.832501781895937E-2</v>
      </c>
      <c r="R44" s="36">
        <f t="shared" si="20"/>
        <v>4.7577438742487287E-2</v>
      </c>
      <c r="S44" s="37">
        <f t="shared" si="16"/>
        <v>6.2077739773423755E-2</v>
      </c>
    </row>
    <row r="45" spans="1:19" ht="31.5" customHeight="1" x14ac:dyDescent="0.3">
      <c r="A45" s="78">
        <f t="shared" si="14"/>
        <v>7</v>
      </c>
      <c r="B45" s="73" t="s">
        <v>36</v>
      </c>
      <c r="C45" s="73" t="s">
        <v>38</v>
      </c>
      <c r="D45" s="76" t="s">
        <v>39</v>
      </c>
      <c r="E45" s="73" t="s">
        <v>43</v>
      </c>
      <c r="F45" s="90" t="s">
        <v>1</v>
      </c>
      <c r="G45" s="16">
        <v>1186680</v>
      </c>
      <c r="H45" s="16">
        <v>1018020</v>
      </c>
      <c r="I45" s="16">
        <v>929430</v>
      </c>
      <c r="J45" s="16">
        <v>849810</v>
      </c>
      <c r="K45" s="16">
        <v>692850</v>
      </c>
      <c r="L45" s="16">
        <v>591540</v>
      </c>
      <c r="M45" s="16">
        <v>567900</v>
      </c>
      <c r="N45" s="16">
        <v>557850</v>
      </c>
      <c r="O45" s="16">
        <v>636060</v>
      </c>
      <c r="P45" s="16">
        <v>840390</v>
      </c>
      <c r="Q45" s="17">
        <v>910560</v>
      </c>
      <c r="R45" s="18">
        <v>1004850</v>
      </c>
      <c r="S45" s="19">
        <f t="shared" si="10"/>
        <v>9785940</v>
      </c>
    </row>
    <row r="46" spans="1:19" ht="31.5" customHeight="1" x14ac:dyDescent="0.3">
      <c r="A46" s="79"/>
      <c r="B46" s="73"/>
      <c r="C46" s="73"/>
      <c r="D46" s="76"/>
      <c r="E46" s="73"/>
      <c r="F46" s="91" t="s">
        <v>2</v>
      </c>
      <c r="G46" s="20">
        <v>387467</v>
      </c>
      <c r="H46" s="20">
        <v>224201</v>
      </c>
      <c r="I46" s="20">
        <v>283709</v>
      </c>
      <c r="J46" s="20">
        <v>205312</v>
      </c>
      <c r="K46" s="20">
        <v>215077.5</v>
      </c>
      <c r="L46" s="20">
        <v>115708.5</v>
      </c>
      <c r="M46" s="20">
        <v>135269.63</v>
      </c>
      <c r="N46" s="20">
        <v>124699.5</v>
      </c>
      <c r="O46" s="20">
        <v>211893.5</v>
      </c>
      <c r="P46" s="20">
        <v>301708</v>
      </c>
      <c r="Q46" s="21">
        <v>315297</v>
      </c>
      <c r="R46" s="22">
        <v>327010.5</v>
      </c>
      <c r="S46" s="23">
        <f t="shared" si="10"/>
        <v>2847353.13</v>
      </c>
    </row>
    <row r="47" spans="1:19" ht="31.5" customHeight="1" x14ac:dyDescent="0.3">
      <c r="A47" s="79"/>
      <c r="B47" s="73"/>
      <c r="C47" s="73"/>
      <c r="D47" s="76"/>
      <c r="E47" s="73"/>
      <c r="F47" s="91" t="s">
        <v>3</v>
      </c>
      <c r="G47" s="24">
        <f t="shared" ref="G47:S47" si="21">G46/G45</f>
        <v>0.32651346614082988</v>
      </c>
      <c r="H47" s="24">
        <f t="shared" si="21"/>
        <v>0.2202324119368971</v>
      </c>
      <c r="I47" s="24">
        <f t="shared" si="21"/>
        <v>0.30525052989466661</v>
      </c>
      <c r="J47" s="24">
        <f t="shared" si="21"/>
        <v>0.2415975335663266</v>
      </c>
      <c r="K47" s="24">
        <f t="shared" si="21"/>
        <v>0.31042433427148736</v>
      </c>
      <c r="L47" s="24">
        <f t="shared" si="21"/>
        <v>0.19560553808702708</v>
      </c>
      <c r="M47" s="24">
        <f t="shared" si="21"/>
        <v>0.23819269237541821</v>
      </c>
      <c r="N47" s="24">
        <f t="shared" si="21"/>
        <v>0.2235358967464372</v>
      </c>
      <c r="O47" s="24">
        <f t="shared" si="21"/>
        <v>0.33313445272458575</v>
      </c>
      <c r="P47" s="24">
        <f t="shared" si="21"/>
        <v>0.35900950749056987</v>
      </c>
      <c r="Q47" s="24">
        <f t="shared" si="21"/>
        <v>0.34626713231418027</v>
      </c>
      <c r="R47" s="25">
        <f t="shared" si="21"/>
        <v>0.3254321540528437</v>
      </c>
      <c r="S47" s="26">
        <f t="shared" si="21"/>
        <v>0.2909636815676368</v>
      </c>
    </row>
    <row r="48" spans="1:19" ht="31.5" customHeight="1" x14ac:dyDescent="0.3">
      <c r="A48" s="79"/>
      <c r="B48" s="73"/>
      <c r="C48" s="73"/>
      <c r="D48" s="76"/>
      <c r="E48" s="73"/>
      <c r="F48" s="91" t="s">
        <v>4</v>
      </c>
      <c r="G48" s="20">
        <v>22146</v>
      </c>
      <c r="H48" s="20">
        <v>17836</v>
      </c>
      <c r="I48" s="20">
        <v>17659.169999999998</v>
      </c>
      <c r="J48" s="20">
        <v>16146.39</v>
      </c>
      <c r="K48" s="20">
        <v>13164.15</v>
      </c>
      <c r="L48" s="20">
        <v>11239.26</v>
      </c>
      <c r="M48" s="20">
        <v>10790.1</v>
      </c>
      <c r="N48" s="20">
        <v>10599.15</v>
      </c>
      <c r="O48" s="20">
        <v>8883</v>
      </c>
      <c r="P48" s="20">
        <v>14262</v>
      </c>
      <c r="Q48" s="21">
        <v>17184</v>
      </c>
      <c r="R48" s="22">
        <v>20063</v>
      </c>
      <c r="S48" s="23">
        <f t="shared" si="12"/>
        <v>179972.21999999997</v>
      </c>
    </row>
    <row r="49" spans="1:19" ht="31.5" customHeight="1" x14ac:dyDescent="0.3">
      <c r="A49" s="79"/>
      <c r="B49" s="73"/>
      <c r="C49" s="73"/>
      <c r="D49" s="76"/>
      <c r="E49" s="73"/>
      <c r="F49" s="91" t="s">
        <v>5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7"/>
      <c r="S49" s="23">
        <f t="shared" si="12"/>
        <v>0</v>
      </c>
    </row>
    <row r="50" spans="1:19" ht="31.5" customHeight="1" thickBot="1" x14ac:dyDescent="0.35">
      <c r="A50" s="80"/>
      <c r="B50" s="73"/>
      <c r="C50" s="73"/>
      <c r="D50" s="76"/>
      <c r="E50" s="73"/>
      <c r="F50" s="92" t="s">
        <v>6</v>
      </c>
      <c r="G50" s="28">
        <f t="shared" ref="G50:S50" si="22">G48/G45</f>
        <v>1.8662149863484679E-2</v>
      </c>
      <c r="H50" s="28">
        <f t="shared" si="22"/>
        <v>1.7520284473782441E-2</v>
      </c>
      <c r="I50" s="28">
        <f t="shared" si="22"/>
        <v>1.9E-2</v>
      </c>
      <c r="J50" s="28">
        <f t="shared" si="22"/>
        <v>1.9E-2</v>
      </c>
      <c r="K50" s="28">
        <f t="shared" si="22"/>
        <v>1.9E-2</v>
      </c>
      <c r="L50" s="28">
        <f t="shared" si="22"/>
        <v>1.9E-2</v>
      </c>
      <c r="M50" s="28">
        <f t="shared" si="22"/>
        <v>1.9E-2</v>
      </c>
      <c r="N50" s="28">
        <f t="shared" si="22"/>
        <v>1.9E-2</v>
      </c>
      <c r="O50" s="28">
        <f t="shared" si="22"/>
        <v>1.396566361663994E-2</v>
      </c>
      <c r="P50" s="28">
        <f t="shared" si="22"/>
        <v>1.6970692178631348E-2</v>
      </c>
      <c r="Q50" s="28">
        <f t="shared" si="22"/>
        <v>1.8871903004744332E-2</v>
      </c>
      <c r="R50" s="29">
        <f t="shared" si="22"/>
        <v>1.996616410409514E-2</v>
      </c>
      <c r="S50" s="30">
        <f t="shared" si="22"/>
        <v>1.8390897553019942E-2</v>
      </c>
    </row>
    <row r="51" spans="1:19" ht="31.5" customHeight="1" x14ac:dyDescent="0.3">
      <c r="A51" s="78">
        <f t="shared" si="14"/>
        <v>8</v>
      </c>
      <c r="B51" s="72" t="s">
        <v>36</v>
      </c>
      <c r="C51" s="72" t="s">
        <v>216</v>
      </c>
      <c r="D51" s="75" t="s">
        <v>217</v>
      </c>
      <c r="E51" s="72" t="s">
        <v>218</v>
      </c>
      <c r="F51" s="93" t="s">
        <v>1</v>
      </c>
      <c r="G51" s="31">
        <v>818370</v>
      </c>
      <c r="H51" s="31">
        <v>811530</v>
      </c>
      <c r="I51" s="31">
        <v>808680</v>
      </c>
      <c r="J51" s="31">
        <v>638550</v>
      </c>
      <c r="K51" s="31">
        <v>590220</v>
      </c>
      <c r="L51" s="31">
        <v>486570</v>
      </c>
      <c r="M51" s="31">
        <v>405570</v>
      </c>
      <c r="N51" s="31">
        <v>554580</v>
      </c>
      <c r="O51" s="31">
        <v>258870</v>
      </c>
      <c r="P51" s="31">
        <v>630870</v>
      </c>
      <c r="Q51" s="32">
        <v>740400</v>
      </c>
      <c r="R51" s="33">
        <v>849720</v>
      </c>
      <c r="S51" s="34">
        <f t="shared" ref="S51:S73" si="23">SUM(G51:R51)</f>
        <v>7593930</v>
      </c>
    </row>
    <row r="52" spans="1:19" ht="31.5" customHeight="1" x14ac:dyDescent="0.3">
      <c r="A52" s="79"/>
      <c r="B52" s="73"/>
      <c r="C52" s="73"/>
      <c r="D52" s="76"/>
      <c r="E52" s="73"/>
      <c r="F52" s="91" t="s">
        <v>2</v>
      </c>
      <c r="G52" s="20">
        <v>329421</v>
      </c>
      <c r="H52" s="20">
        <v>256884</v>
      </c>
      <c r="I52" s="20">
        <v>357107</v>
      </c>
      <c r="J52" s="20">
        <v>174798</v>
      </c>
      <c r="K52" s="20">
        <v>197098</v>
      </c>
      <c r="L52" s="20">
        <v>118126.5</v>
      </c>
      <c r="M52" s="20">
        <v>42521.390000000014</v>
      </c>
      <c r="N52" s="20">
        <v>163717.15999999997</v>
      </c>
      <c r="O52" s="20">
        <v>-137868</v>
      </c>
      <c r="P52" s="20">
        <v>58437.5</v>
      </c>
      <c r="Q52" s="21">
        <v>240270</v>
      </c>
      <c r="R52" s="22">
        <v>364989</v>
      </c>
      <c r="S52" s="23">
        <f t="shared" si="23"/>
        <v>2165501.5499999998</v>
      </c>
    </row>
    <row r="53" spans="1:19" ht="31.5" customHeight="1" x14ac:dyDescent="0.3">
      <c r="A53" s="79"/>
      <c r="B53" s="73"/>
      <c r="C53" s="73"/>
      <c r="D53" s="76"/>
      <c r="E53" s="73"/>
      <c r="F53" s="91" t="s">
        <v>3</v>
      </c>
      <c r="G53" s="24">
        <f t="shared" ref="G53:S53" si="24">G52/G51</f>
        <v>0.40253308405733346</v>
      </c>
      <c r="H53" s="24">
        <f t="shared" si="24"/>
        <v>0.31654282651288307</v>
      </c>
      <c r="I53" s="24">
        <f t="shared" si="24"/>
        <v>0.44159247168224763</v>
      </c>
      <c r="J53" s="24">
        <f t="shared" si="24"/>
        <v>0.27374207188160676</v>
      </c>
      <c r="K53" s="24">
        <f t="shared" si="24"/>
        <v>0.33393988682186304</v>
      </c>
      <c r="L53" s="24">
        <f t="shared" si="24"/>
        <v>0.24277390714593994</v>
      </c>
      <c r="M53" s="24">
        <f t="shared" si="24"/>
        <v>0.10484352886061596</v>
      </c>
      <c r="N53" s="24">
        <f t="shared" si="24"/>
        <v>0.29520927548775644</v>
      </c>
      <c r="O53" s="24">
        <f t="shared" si="24"/>
        <v>-0.5325761965465291</v>
      </c>
      <c r="P53" s="24">
        <f t="shared" si="24"/>
        <v>9.263001886284021E-2</v>
      </c>
      <c r="Q53" s="24">
        <f t="shared" si="24"/>
        <v>0.32451377633711509</v>
      </c>
      <c r="R53" s="25">
        <f t="shared" si="24"/>
        <v>0.4295403191639599</v>
      </c>
      <c r="S53" s="26">
        <f t="shared" si="24"/>
        <v>0.28516216899550034</v>
      </c>
    </row>
    <row r="54" spans="1:19" ht="31.5" customHeight="1" x14ac:dyDescent="0.3">
      <c r="A54" s="79"/>
      <c r="B54" s="73"/>
      <c r="C54" s="73"/>
      <c r="D54" s="76"/>
      <c r="E54" s="73"/>
      <c r="F54" s="91" t="s">
        <v>4</v>
      </c>
      <c r="G54" s="20">
        <v>105854</v>
      </c>
      <c r="H54" s="20">
        <v>112834</v>
      </c>
      <c r="I54" s="20">
        <v>104319.72</v>
      </c>
      <c r="J54" s="20">
        <v>82372.95</v>
      </c>
      <c r="K54" s="20">
        <v>76138.38</v>
      </c>
      <c r="L54" s="20">
        <v>62767.53</v>
      </c>
      <c r="M54" s="20">
        <v>52318.53</v>
      </c>
      <c r="N54" s="20">
        <v>71540.820000000007</v>
      </c>
      <c r="O54" s="20">
        <v>21394</v>
      </c>
      <c r="P54" s="20">
        <v>69898</v>
      </c>
      <c r="Q54" s="21">
        <v>63817</v>
      </c>
      <c r="R54" s="22">
        <v>78328</v>
      </c>
      <c r="S54" s="23">
        <f t="shared" si="23"/>
        <v>901582.92999999993</v>
      </c>
    </row>
    <row r="55" spans="1:19" ht="31.5" customHeight="1" x14ac:dyDescent="0.3">
      <c r="A55" s="79"/>
      <c r="B55" s="73"/>
      <c r="C55" s="73"/>
      <c r="D55" s="76"/>
      <c r="E55" s="73"/>
      <c r="F55" s="91" t="s">
        <v>5</v>
      </c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7"/>
      <c r="S55" s="23">
        <f t="shared" si="23"/>
        <v>0</v>
      </c>
    </row>
    <row r="56" spans="1:19" ht="31.5" customHeight="1" thickBot="1" x14ac:dyDescent="0.35">
      <c r="A56" s="80"/>
      <c r="B56" s="74"/>
      <c r="C56" s="74"/>
      <c r="D56" s="77"/>
      <c r="E56" s="74"/>
      <c r="F56" s="94" t="s">
        <v>6</v>
      </c>
      <c r="G56" s="35">
        <f t="shared" ref="G56:S56" si="25">G54/G51</f>
        <v>0.12934736121803098</v>
      </c>
      <c r="H56" s="35">
        <f t="shared" si="25"/>
        <v>0.13903860608973173</v>
      </c>
      <c r="I56" s="35">
        <f t="shared" si="25"/>
        <v>0.129</v>
      </c>
      <c r="J56" s="35">
        <f t="shared" si="25"/>
        <v>0.129</v>
      </c>
      <c r="K56" s="35">
        <f t="shared" si="25"/>
        <v>0.129</v>
      </c>
      <c r="L56" s="35">
        <f t="shared" si="25"/>
        <v>0.129</v>
      </c>
      <c r="M56" s="35">
        <f t="shared" si="25"/>
        <v>0.129</v>
      </c>
      <c r="N56" s="35">
        <f t="shared" si="25"/>
        <v>0.129</v>
      </c>
      <c r="O56" s="35">
        <f t="shared" si="25"/>
        <v>8.264379804535095E-2</v>
      </c>
      <c r="P56" s="35">
        <f t="shared" si="25"/>
        <v>0.11079620207015708</v>
      </c>
      <c r="Q56" s="35">
        <f t="shared" si="25"/>
        <v>8.6192598595353859E-2</v>
      </c>
      <c r="R56" s="36">
        <f t="shared" si="25"/>
        <v>9.2180953725933254E-2</v>
      </c>
      <c r="S56" s="37">
        <f t="shared" si="25"/>
        <v>0.11872415600354493</v>
      </c>
    </row>
    <row r="57" spans="1:19" ht="31.5" customHeight="1" x14ac:dyDescent="0.3">
      <c r="A57" s="78">
        <f t="shared" si="14"/>
        <v>9</v>
      </c>
      <c r="B57" s="73" t="s">
        <v>36</v>
      </c>
      <c r="C57" s="73" t="s">
        <v>216</v>
      </c>
      <c r="D57" s="76" t="s">
        <v>217</v>
      </c>
      <c r="E57" s="73" t="s">
        <v>219</v>
      </c>
      <c r="F57" s="90" t="s">
        <v>1</v>
      </c>
      <c r="G57" s="16">
        <v>899370</v>
      </c>
      <c r="H57" s="16">
        <v>906960</v>
      </c>
      <c r="I57" s="16">
        <v>815370</v>
      </c>
      <c r="J57" s="16">
        <v>667620</v>
      </c>
      <c r="K57" s="16">
        <v>640080</v>
      </c>
      <c r="L57" s="16">
        <v>487230</v>
      </c>
      <c r="M57" s="16">
        <v>430860</v>
      </c>
      <c r="N57" s="16">
        <v>491010</v>
      </c>
      <c r="O57" s="16">
        <v>529140</v>
      </c>
      <c r="P57" s="16">
        <v>732150</v>
      </c>
      <c r="Q57" s="17">
        <v>773250</v>
      </c>
      <c r="R57" s="18">
        <v>908250</v>
      </c>
      <c r="S57" s="19">
        <f t="shared" si="23"/>
        <v>8281290</v>
      </c>
    </row>
    <row r="58" spans="1:19" ht="31.5" customHeight="1" x14ac:dyDescent="0.3">
      <c r="A58" s="79"/>
      <c r="B58" s="73"/>
      <c r="C58" s="73"/>
      <c r="D58" s="76"/>
      <c r="E58" s="73"/>
      <c r="F58" s="91" t="s">
        <v>2</v>
      </c>
      <c r="G58" s="20">
        <v>413323</v>
      </c>
      <c r="H58" s="20">
        <v>349696</v>
      </c>
      <c r="I58" s="20">
        <v>407817</v>
      </c>
      <c r="J58" s="20">
        <v>270060</v>
      </c>
      <c r="K58" s="20">
        <v>230969</v>
      </c>
      <c r="L58" s="20">
        <v>99345.5</v>
      </c>
      <c r="M58" s="20">
        <v>73053.75</v>
      </c>
      <c r="N58" s="20">
        <v>88773.5</v>
      </c>
      <c r="O58" s="20">
        <v>156818</v>
      </c>
      <c r="P58" s="20">
        <v>324834</v>
      </c>
      <c r="Q58" s="21">
        <v>336898</v>
      </c>
      <c r="R58" s="22">
        <v>439814</v>
      </c>
      <c r="S58" s="23">
        <f t="shared" si="23"/>
        <v>3191401.75</v>
      </c>
    </row>
    <row r="59" spans="1:19" ht="31.5" customHeight="1" x14ac:dyDescent="0.3">
      <c r="A59" s="79"/>
      <c r="B59" s="73"/>
      <c r="C59" s="73"/>
      <c r="D59" s="76"/>
      <c r="E59" s="73"/>
      <c r="F59" s="91" t="s">
        <v>3</v>
      </c>
      <c r="G59" s="24">
        <f t="shared" ref="G59:S59" si="26">G58/G57</f>
        <v>0.45956947641126566</v>
      </c>
      <c r="H59" s="24">
        <f t="shared" si="26"/>
        <v>0.38556937461409546</v>
      </c>
      <c r="I59" s="24">
        <f t="shared" si="26"/>
        <v>0.50016188969424924</v>
      </c>
      <c r="J59" s="24">
        <f t="shared" si="26"/>
        <v>0.40451154848566551</v>
      </c>
      <c r="K59" s="24">
        <f t="shared" si="26"/>
        <v>0.36084395700537431</v>
      </c>
      <c r="L59" s="24">
        <f t="shared" si="26"/>
        <v>0.20389856946411344</v>
      </c>
      <c r="M59" s="24">
        <f t="shared" si="26"/>
        <v>0.16955333519008495</v>
      </c>
      <c r="N59" s="24">
        <f t="shared" si="26"/>
        <v>0.18079774342681412</v>
      </c>
      <c r="O59" s="24">
        <f t="shared" si="26"/>
        <v>0.29636391125222056</v>
      </c>
      <c r="P59" s="24">
        <f t="shared" si="26"/>
        <v>0.44367137881581642</v>
      </c>
      <c r="Q59" s="24">
        <f t="shared" si="26"/>
        <v>0.43569091496928547</v>
      </c>
      <c r="R59" s="25">
        <f t="shared" si="26"/>
        <v>0.48424332507569501</v>
      </c>
      <c r="S59" s="26">
        <f t="shared" si="26"/>
        <v>0.3853749536606012</v>
      </c>
    </row>
    <row r="60" spans="1:19" ht="31.5" customHeight="1" x14ac:dyDescent="0.3">
      <c r="A60" s="79"/>
      <c r="B60" s="73"/>
      <c r="C60" s="73"/>
      <c r="D60" s="76"/>
      <c r="E60" s="73"/>
      <c r="F60" s="91" t="s">
        <v>4</v>
      </c>
      <c r="G60" s="20">
        <v>57417</v>
      </c>
      <c r="H60" s="20">
        <v>85935</v>
      </c>
      <c r="I60" s="20">
        <v>71752.56</v>
      </c>
      <c r="J60" s="20">
        <v>58750.559999999998</v>
      </c>
      <c r="K60" s="20">
        <v>56327.039999999994</v>
      </c>
      <c r="L60" s="20">
        <v>42876.24</v>
      </c>
      <c r="M60" s="20">
        <v>37915.68</v>
      </c>
      <c r="N60" s="20">
        <v>43208.88</v>
      </c>
      <c r="O60" s="20">
        <v>40170</v>
      </c>
      <c r="P60" s="20">
        <v>63104</v>
      </c>
      <c r="Q60" s="21">
        <v>70134</v>
      </c>
      <c r="R60" s="22">
        <v>89597</v>
      </c>
      <c r="S60" s="23">
        <f t="shared" si="23"/>
        <v>717187.96</v>
      </c>
    </row>
    <row r="61" spans="1:19" ht="31.5" customHeight="1" x14ac:dyDescent="0.3">
      <c r="A61" s="79"/>
      <c r="B61" s="73"/>
      <c r="C61" s="73"/>
      <c r="D61" s="76"/>
      <c r="E61" s="73"/>
      <c r="F61" s="91" t="s">
        <v>5</v>
      </c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7"/>
      <c r="S61" s="23">
        <f t="shared" si="23"/>
        <v>0</v>
      </c>
    </row>
    <row r="62" spans="1:19" ht="31.5" customHeight="1" thickBot="1" x14ac:dyDescent="0.35">
      <c r="A62" s="80"/>
      <c r="B62" s="73"/>
      <c r="C62" s="73"/>
      <c r="D62" s="76"/>
      <c r="E62" s="73"/>
      <c r="F62" s="92" t="s">
        <v>6</v>
      </c>
      <c r="G62" s="28">
        <f t="shared" ref="G62:S62" si="27">G60/G57</f>
        <v>6.3841355615597589E-2</v>
      </c>
      <c r="H62" s="28">
        <f t="shared" si="27"/>
        <v>9.4750595395607304E-2</v>
      </c>
      <c r="I62" s="28">
        <f t="shared" si="27"/>
        <v>8.7999999999999995E-2</v>
      </c>
      <c r="J62" s="28">
        <f t="shared" si="27"/>
        <v>8.7999999999999995E-2</v>
      </c>
      <c r="K62" s="28">
        <f t="shared" si="27"/>
        <v>8.7999999999999995E-2</v>
      </c>
      <c r="L62" s="28">
        <f t="shared" si="27"/>
        <v>8.7999999999999995E-2</v>
      </c>
      <c r="M62" s="28">
        <f t="shared" si="27"/>
        <v>8.7999999999999995E-2</v>
      </c>
      <c r="N62" s="28">
        <f t="shared" si="27"/>
        <v>8.7999999999999995E-2</v>
      </c>
      <c r="O62" s="28">
        <f t="shared" si="27"/>
        <v>7.5915636693502667E-2</v>
      </c>
      <c r="P62" s="28">
        <f t="shared" si="27"/>
        <v>8.6189988390357172E-2</v>
      </c>
      <c r="Q62" s="28">
        <f t="shared" si="27"/>
        <v>9.0700290979631421E-2</v>
      </c>
      <c r="R62" s="29">
        <f t="shared" si="27"/>
        <v>9.8647949353151659E-2</v>
      </c>
      <c r="S62" s="30">
        <f t="shared" si="27"/>
        <v>8.660341082126094E-2</v>
      </c>
    </row>
    <row r="63" spans="1:19" ht="31.5" customHeight="1" x14ac:dyDescent="0.3">
      <c r="A63" s="78">
        <f t="shared" si="14"/>
        <v>10</v>
      </c>
      <c r="B63" s="72" t="s">
        <v>36</v>
      </c>
      <c r="C63" s="72" t="s">
        <v>216</v>
      </c>
      <c r="D63" s="75" t="s">
        <v>217</v>
      </c>
      <c r="E63" s="72" t="s">
        <v>220</v>
      </c>
      <c r="F63" s="93" t="s">
        <v>1</v>
      </c>
      <c r="G63" s="31">
        <v>785070</v>
      </c>
      <c r="H63" s="31">
        <v>720030</v>
      </c>
      <c r="I63" s="31">
        <v>656430</v>
      </c>
      <c r="J63" s="31">
        <v>544950</v>
      </c>
      <c r="K63" s="31">
        <v>471210</v>
      </c>
      <c r="L63" s="31">
        <v>343080</v>
      </c>
      <c r="M63" s="31">
        <v>325140</v>
      </c>
      <c r="N63" s="31">
        <v>375330</v>
      </c>
      <c r="O63" s="31">
        <v>419820</v>
      </c>
      <c r="P63" s="31">
        <v>600240</v>
      </c>
      <c r="Q63" s="32">
        <v>623670</v>
      </c>
      <c r="R63" s="33">
        <v>727110</v>
      </c>
      <c r="S63" s="34">
        <f t="shared" si="23"/>
        <v>6592080</v>
      </c>
    </row>
    <row r="64" spans="1:19" ht="31.5" customHeight="1" x14ac:dyDescent="0.3">
      <c r="A64" s="79"/>
      <c r="B64" s="73"/>
      <c r="C64" s="73"/>
      <c r="D64" s="76"/>
      <c r="E64" s="73"/>
      <c r="F64" s="91" t="s">
        <v>2</v>
      </c>
      <c r="G64" s="20">
        <v>355389</v>
      </c>
      <c r="H64" s="20">
        <v>358870</v>
      </c>
      <c r="I64" s="20">
        <v>-569616</v>
      </c>
      <c r="J64" s="20">
        <v>220990</v>
      </c>
      <c r="K64" s="20">
        <v>137867</v>
      </c>
      <c r="L64" s="20">
        <v>38952</v>
      </c>
      <c r="M64" s="20">
        <v>61093.409999999974</v>
      </c>
      <c r="N64" s="20">
        <v>95250.969999999972</v>
      </c>
      <c r="O64" s="20">
        <v>159802</v>
      </c>
      <c r="P64" s="20">
        <v>316485</v>
      </c>
      <c r="Q64" s="21">
        <v>342374.5</v>
      </c>
      <c r="R64" s="22">
        <v>398246.5</v>
      </c>
      <c r="S64" s="23">
        <f t="shared" si="23"/>
        <v>1915704.38</v>
      </c>
    </row>
    <row r="65" spans="1:19" ht="31.5" customHeight="1" x14ac:dyDescent="0.3">
      <c r="A65" s="79"/>
      <c r="B65" s="73"/>
      <c r="C65" s="73"/>
      <c r="D65" s="76"/>
      <c r="E65" s="73"/>
      <c r="F65" s="91" t="s">
        <v>3</v>
      </c>
      <c r="G65" s="24">
        <f t="shared" ref="G65:S65" si="28">G64/G63</f>
        <v>0.45268447399594941</v>
      </c>
      <c r="H65" s="24">
        <f t="shared" si="28"/>
        <v>0.49840978848103551</v>
      </c>
      <c r="I65" s="24">
        <f t="shared" si="28"/>
        <v>-0.86774827475892324</v>
      </c>
      <c r="J65" s="24">
        <f t="shared" si="28"/>
        <v>0.40552344251766215</v>
      </c>
      <c r="K65" s="24">
        <f t="shared" si="28"/>
        <v>0.29258080261454555</v>
      </c>
      <c r="L65" s="24">
        <f t="shared" si="28"/>
        <v>0.11353620146904513</v>
      </c>
      <c r="M65" s="24">
        <f t="shared" si="28"/>
        <v>0.1878987820631112</v>
      </c>
      <c r="N65" s="24">
        <f t="shared" si="28"/>
        <v>0.2537792609170596</v>
      </c>
      <c r="O65" s="24">
        <f t="shared" si="28"/>
        <v>0.3806440855604783</v>
      </c>
      <c r="P65" s="24">
        <f t="shared" si="28"/>
        <v>0.52726409436225508</v>
      </c>
      <c r="Q65" s="24">
        <f t="shared" si="28"/>
        <v>0.54896740263280264</v>
      </c>
      <c r="R65" s="25">
        <f t="shared" si="28"/>
        <v>0.54771148794542779</v>
      </c>
      <c r="S65" s="26">
        <f t="shared" si="28"/>
        <v>0.29060696775524569</v>
      </c>
    </row>
    <row r="66" spans="1:19" ht="31.5" customHeight="1" x14ac:dyDescent="0.3">
      <c r="A66" s="79"/>
      <c r="B66" s="73"/>
      <c r="C66" s="73"/>
      <c r="D66" s="76"/>
      <c r="E66" s="73"/>
      <c r="F66" s="91" t="s">
        <v>4</v>
      </c>
      <c r="G66" s="20">
        <v>98093</v>
      </c>
      <c r="H66" s="20">
        <v>74202</v>
      </c>
      <c r="I66" s="20">
        <v>66955.86</v>
      </c>
      <c r="J66" s="20">
        <v>55584.899999999994</v>
      </c>
      <c r="K66" s="20">
        <v>48063.42</v>
      </c>
      <c r="L66" s="20">
        <v>34994.159999999996</v>
      </c>
      <c r="M66" s="20">
        <v>33164.28</v>
      </c>
      <c r="N66" s="20">
        <v>38283.659999999996</v>
      </c>
      <c r="O66" s="20">
        <v>34760</v>
      </c>
      <c r="P66" s="20">
        <v>57651</v>
      </c>
      <c r="Q66" s="21">
        <v>62522</v>
      </c>
      <c r="R66" s="22">
        <v>79370</v>
      </c>
      <c r="S66" s="23">
        <f t="shared" si="23"/>
        <v>683644.28</v>
      </c>
    </row>
    <row r="67" spans="1:19" ht="31.5" customHeight="1" x14ac:dyDescent="0.3">
      <c r="A67" s="79"/>
      <c r="B67" s="73"/>
      <c r="C67" s="73"/>
      <c r="D67" s="76"/>
      <c r="E67" s="73"/>
      <c r="F67" s="91" t="s">
        <v>5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7"/>
      <c r="S67" s="23">
        <f t="shared" si="23"/>
        <v>0</v>
      </c>
    </row>
    <row r="68" spans="1:19" ht="31.5" customHeight="1" thickBot="1" x14ac:dyDescent="0.35">
      <c r="A68" s="80"/>
      <c r="B68" s="74"/>
      <c r="C68" s="74"/>
      <c r="D68" s="77"/>
      <c r="E68" s="74"/>
      <c r="F68" s="94" t="s">
        <v>6</v>
      </c>
      <c r="G68" s="35">
        <f t="shared" ref="G68:S68" si="29">G66/G63</f>
        <v>0.12494809380055281</v>
      </c>
      <c r="H68" s="35">
        <f t="shared" si="29"/>
        <v>0.10305403941502438</v>
      </c>
      <c r="I68" s="35">
        <f t="shared" si="29"/>
        <v>0.10200000000000001</v>
      </c>
      <c r="J68" s="35">
        <f t="shared" si="29"/>
        <v>0.10199999999999999</v>
      </c>
      <c r="K68" s="35">
        <f t="shared" si="29"/>
        <v>0.10199999999999999</v>
      </c>
      <c r="L68" s="35">
        <f t="shared" si="29"/>
        <v>0.10199999999999999</v>
      </c>
      <c r="M68" s="35">
        <f t="shared" si="29"/>
        <v>0.10199999999999999</v>
      </c>
      <c r="N68" s="35">
        <f t="shared" si="29"/>
        <v>0.10199999999999999</v>
      </c>
      <c r="O68" s="35">
        <f t="shared" si="29"/>
        <v>8.2797389357343626E-2</v>
      </c>
      <c r="P68" s="35">
        <f t="shared" si="29"/>
        <v>9.6046581367453018E-2</v>
      </c>
      <c r="Q68" s="35">
        <f t="shared" si="29"/>
        <v>0.10024852886943415</v>
      </c>
      <c r="R68" s="36">
        <f t="shared" si="29"/>
        <v>0.10915817414146416</v>
      </c>
      <c r="S68" s="37">
        <f t="shared" si="29"/>
        <v>0.10370691496462422</v>
      </c>
    </row>
    <row r="69" spans="1:19" ht="31.5" customHeight="1" x14ac:dyDescent="0.3">
      <c r="A69" s="78">
        <f t="shared" si="14"/>
        <v>11</v>
      </c>
      <c r="B69" s="73" t="s">
        <v>36</v>
      </c>
      <c r="C69" s="73" t="s">
        <v>216</v>
      </c>
      <c r="D69" s="76" t="s">
        <v>217</v>
      </c>
      <c r="E69" s="73" t="s">
        <v>221</v>
      </c>
      <c r="F69" s="90" t="s">
        <v>1</v>
      </c>
      <c r="G69" s="16">
        <v>460040</v>
      </c>
      <c r="H69" s="16">
        <v>447700</v>
      </c>
      <c r="I69" s="16">
        <v>405500</v>
      </c>
      <c r="J69" s="16">
        <v>367040</v>
      </c>
      <c r="K69" s="16">
        <v>320480</v>
      </c>
      <c r="L69" s="16">
        <v>257540</v>
      </c>
      <c r="M69" s="16">
        <v>218720</v>
      </c>
      <c r="N69" s="16">
        <v>265040</v>
      </c>
      <c r="O69" s="16">
        <v>288480</v>
      </c>
      <c r="P69" s="16">
        <v>378740</v>
      </c>
      <c r="Q69" s="17">
        <v>397980</v>
      </c>
      <c r="R69" s="18">
        <v>451040</v>
      </c>
      <c r="S69" s="19">
        <f t="shared" si="23"/>
        <v>4258300</v>
      </c>
    </row>
    <row r="70" spans="1:19" ht="31.5" customHeight="1" x14ac:dyDescent="0.3">
      <c r="A70" s="79"/>
      <c r="B70" s="73"/>
      <c r="C70" s="73"/>
      <c r="D70" s="76"/>
      <c r="E70" s="73"/>
      <c r="F70" s="91" t="s">
        <v>2</v>
      </c>
      <c r="G70" s="20">
        <v>169251</v>
      </c>
      <c r="H70" s="20">
        <v>167940</v>
      </c>
      <c r="I70" s="20">
        <v>165317</v>
      </c>
      <c r="J70" s="20">
        <v>100913</v>
      </c>
      <c r="K70" s="20">
        <v>94198</v>
      </c>
      <c r="L70" s="20">
        <v>57616.5</v>
      </c>
      <c r="M70" s="20">
        <v>49324.889999999985</v>
      </c>
      <c r="N70" s="20">
        <v>63859</v>
      </c>
      <c r="O70" s="20">
        <v>100861</v>
      </c>
      <c r="P70" s="20">
        <v>136065</v>
      </c>
      <c r="Q70" s="21">
        <v>89665</v>
      </c>
      <c r="R70" s="22">
        <v>168518.5</v>
      </c>
      <c r="S70" s="23">
        <f t="shared" si="23"/>
        <v>1363528.8900000001</v>
      </c>
    </row>
    <row r="71" spans="1:19" ht="31.5" customHeight="1" x14ac:dyDescent="0.3">
      <c r="A71" s="79"/>
      <c r="B71" s="73"/>
      <c r="C71" s="73"/>
      <c r="D71" s="76"/>
      <c r="E71" s="73"/>
      <c r="F71" s="91" t="s">
        <v>3</v>
      </c>
      <c r="G71" s="24">
        <f t="shared" ref="G71:S71" si="30">G70/G69</f>
        <v>0.36790496478567081</v>
      </c>
      <c r="H71" s="24">
        <f t="shared" si="30"/>
        <v>0.37511726602635692</v>
      </c>
      <c r="I71" s="24">
        <f t="shared" si="30"/>
        <v>0.40768680641183724</v>
      </c>
      <c r="J71" s="24">
        <f t="shared" si="30"/>
        <v>0.27493733653007846</v>
      </c>
      <c r="K71" s="24">
        <f t="shared" si="30"/>
        <v>0.29392785821268097</v>
      </c>
      <c r="L71" s="24">
        <f t="shared" si="30"/>
        <v>0.22371864564727809</v>
      </c>
      <c r="M71" s="24">
        <f t="shared" si="30"/>
        <v>0.2255161393562545</v>
      </c>
      <c r="N71" s="24">
        <f t="shared" si="30"/>
        <v>0.24094099003923936</v>
      </c>
      <c r="O71" s="24">
        <f t="shared" si="30"/>
        <v>0.34962909040488077</v>
      </c>
      <c r="P71" s="24">
        <f t="shared" si="30"/>
        <v>0.35925701008607486</v>
      </c>
      <c r="Q71" s="24">
        <f t="shared" si="30"/>
        <v>0.22530026634504247</v>
      </c>
      <c r="R71" s="25">
        <f t="shared" si="30"/>
        <v>0.37362207343029441</v>
      </c>
      <c r="S71" s="26">
        <f t="shared" si="30"/>
        <v>0.32020498555761689</v>
      </c>
    </row>
    <row r="72" spans="1:19" ht="31.5" customHeight="1" x14ac:dyDescent="0.3">
      <c r="A72" s="79"/>
      <c r="B72" s="73"/>
      <c r="C72" s="73"/>
      <c r="D72" s="76"/>
      <c r="E72" s="73"/>
      <c r="F72" s="91" t="s">
        <v>4</v>
      </c>
      <c r="G72" s="20">
        <v>64041</v>
      </c>
      <c r="H72" s="20">
        <v>66591.000000000015</v>
      </c>
      <c r="I72" s="20">
        <v>57175.499999999993</v>
      </c>
      <c r="J72" s="20">
        <v>51752.639999999992</v>
      </c>
      <c r="K72" s="20">
        <v>45187.679999999993</v>
      </c>
      <c r="L72" s="20">
        <v>36313.14</v>
      </c>
      <c r="M72" s="20">
        <v>30839.519999999997</v>
      </c>
      <c r="N72" s="20">
        <v>37370.639999999999</v>
      </c>
      <c r="O72" s="20">
        <v>35019</v>
      </c>
      <c r="P72" s="20">
        <v>51562</v>
      </c>
      <c r="Q72" s="21">
        <v>56918</v>
      </c>
      <c r="R72" s="22">
        <v>68488</v>
      </c>
      <c r="S72" s="23">
        <f t="shared" si="23"/>
        <v>601258.12</v>
      </c>
    </row>
    <row r="73" spans="1:19" ht="31.5" customHeight="1" x14ac:dyDescent="0.3">
      <c r="A73" s="79"/>
      <c r="B73" s="73"/>
      <c r="C73" s="73"/>
      <c r="D73" s="76"/>
      <c r="E73" s="73"/>
      <c r="F73" s="91" t="s">
        <v>5</v>
      </c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7"/>
      <c r="S73" s="23">
        <f t="shared" si="23"/>
        <v>0</v>
      </c>
    </row>
    <row r="74" spans="1:19" ht="31.5" customHeight="1" thickBot="1" x14ac:dyDescent="0.35">
      <c r="A74" s="80"/>
      <c r="B74" s="73"/>
      <c r="C74" s="73"/>
      <c r="D74" s="76"/>
      <c r="E74" s="73"/>
      <c r="F74" s="92" t="s">
        <v>6</v>
      </c>
      <c r="G74" s="28">
        <f t="shared" ref="G74:S74" si="31">G72/G69</f>
        <v>0.13920746022085037</v>
      </c>
      <c r="H74" s="28">
        <f t="shared" si="31"/>
        <v>0.14874022783113697</v>
      </c>
      <c r="I74" s="28">
        <f t="shared" si="31"/>
        <v>0.14099999999999999</v>
      </c>
      <c r="J74" s="28">
        <f t="shared" si="31"/>
        <v>0.14099999999999999</v>
      </c>
      <c r="K74" s="28">
        <f t="shared" si="31"/>
        <v>0.14099999999999999</v>
      </c>
      <c r="L74" s="28">
        <f t="shared" si="31"/>
        <v>0.14099999999999999</v>
      </c>
      <c r="M74" s="28">
        <f t="shared" si="31"/>
        <v>0.14099999999999999</v>
      </c>
      <c r="N74" s="28">
        <f t="shared" si="31"/>
        <v>0.14099999999999999</v>
      </c>
      <c r="O74" s="28">
        <f t="shared" si="31"/>
        <v>0.1213914309484193</v>
      </c>
      <c r="P74" s="28">
        <f t="shared" si="31"/>
        <v>0.13614088820826953</v>
      </c>
      <c r="Q74" s="28">
        <f t="shared" si="31"/>
        <v>0.1430172370470878</v>
      </c>
      <c r="R74" s="29">
        <f t="shared" si="31"/>
        <v>0.15184462575381341</v>
      </c>
      <c r="S74" s="30">
        <f t="shared" si="31"/>
        <v>0.14119674987671135</v>
      </c>
    </row>
    <row r="75" spans="1:19" ht="31.5" customHeight="1" x14ac:dyDescent="0.3">
      <c r="A75" s="78">
        <f t="shared" si="14"/>
        <v>12</v>
      </c>
      <c r="B75" s="72" t="s">
        <v>36</v>
      </c>
      <c r="C75" s="72" t="s">
        <v>222</v>
      </c>
      <c r="D75" s="75" t="s">
        <v>223</v>
      </c>
      <c r="E75" s="72" t="s">
        <v>224</v>
      </c>
      <c r="F75" s="93" t="s">
        <v>1</v>
      </c>
      <c r="G75" s="31">
        <v>554640</v>
      </c>
      <c r="H75" s="31">
        <v>497640</v>
      </c>
      <c r="I75" s="31">
        <v>468900</v>
      </c>
      <c r="J75" s="31">
        <v>416220</v>
      </c>
      <c r="K75" s="31">
        <v>353100</v>
      </c>
      <c r="L75" s="31">
        <v>308520</v>
      </c>
      <c r="M75" s="31">
        <v>308220</v>
      </c>
      <c r="N75" s="31">
        <v>293940</v>
      </c>
      <c r="O75" s="31">
        <v>349740</v>
      </c>
      <c r="P75" s="31">
        <v>412620</v>
      </c>
      <c r="Q75" s="32">
        <v>457440</v>
      </c>
      <c r="R75" s="33">
        <v>519420</v>
      </c>
      <c r="S75" s="34">
        <f t="shared" ref="S75:S79" si="32">SUM(G75:R75)</f>
        <v>4940400</v>
      </c>
    </row>
    <row r="76" spans="1:19" ht="31.5" customHeight="1" x14ac:dyDescent="0.3">
      <c r="A76" s="79"/>
      <c r="B76" s="73"/>
      <c r="C76" s="73"/>
      <c r="D76" s="76"/>
      <c r="E76" s="73"/>
      <c r="F76" s="91" t="s">
        <v>2</v>
      </c>
      <c r="G76" s="20">
        <v>235279</v>
      </c>
      <c r="H76" s="20">
        <v>188601</v>
      </c>
      <c r="I76" s="20">
        <v>206703</v>
      </c>
      <c r="J76" s="20">
        <v>160126</v>
      </c>
      <c r="K76" s="20">
        <v>107437</v>
      </c>
      <c r="L76" s="20">
        <v>81221</v>
      </c>
      <c r="M76" s="20">
        <v>86434.709999999992</v>
      </c>
      <c r="N76" s="20">
        <v>60231.260000000009</v>
      </c>
      <c r="O76" s="20">
        <v>117303</v>
      </c>
      <c r="P76" s="20">
        <v>171717</v>
      </c>
      <c r="Q76" s="21">
        <v>172389.5</v>
      </c>
      <c r="R76" s="22">
        <v>218515.5</v>
      </c>
      <c r="S76" s="23">
        <f t="shared" si="32"/>
        <v>1805957.97</v>
      </c>
    </row>
    <row r="77" spans="1:19" ht="31.5" customHeight="1" x14ac:dyDescent="0.3">
      <c r="A77" s="79"/>
      <c r="B77" s="73"/>
      <c r="C77" s="73"/>
      <c r="D77" s="76"/>
      <c r="E77" s="73"/>
      <c r="F77" s="91" t="s">
        <v>3</v>
      </c>
      <c r="G77" s="24">
        <f t="shared" ref="G77:S77" si="33">G76/G75</f>
        <v>0.42420128371556326</v>
      </c>
      <c r="H77" s="24">
        <f t="shared" si="33"/>
        <v>0.37899083674945744</v>
      </c>
      <c r="I77" s="24">
        <f t="shared" si="33"/>
        <v>0.44082533589251438</v>
      </c>
      <c r="J77" s="24">
        <f t="shared" si="33"/>
        <v>0.38471481428090915</v>
      </c>
      <c r="K77" s="24">
        <f t="shared" si="33"/>
        <v>0.30426791277258569</v>
      </c>
      <c r="L77" s="24">
        <f t="shared" si="33"/>
        <v>0.26326008038376769</v>
      </c>
      <c r="M77" s="24">
        <f t="shared" si="33"/>
        <v>0.28043186684835503</v>
      </c>
      <c r="N77" s="24">
        <f t="shared" si="33"/>
        <v>0.2049100496700007</v>
      </c>
      <c r="O77" s="24">
        <f t="shared" si="33"/>
        <v>0.33540058329044431</v>
      </c>
      <c r="P77" s="24">
        <f t="shared" si="33"/>
        <v>0.41616257088846881</v>
      </c>
      <c r="Q77" s="24">
        <f t="shared" si="33"/>
        <v>0.37685707415180131</v>
      </c>
      <c r="R77" s="25">
        <f t="shared" si="33"/>
        <v>0.42069134804204689</v>
      </c>
      <c r="S77" s="26">
        <f t="shared" si="33"/>
        <v>0.36554893733300947</v>
      </c>
    </row>
    <row r="78" spans="1:19" ht="31.5" customHeight="1" x14ac:dyDescent="0.3">
      <c r="A78" s="79"/>
      <c r="B78" s="73"/>
      <c r="C78" s="73"/>
      <c r="D78" s="76"/>
      <c r="E78" s="73"/>
      <c r="F78" s="91" t="s">
        <v>4</v>
      </c>
      <c r="G78" s="20">
        <v>28827</v>
      </c>
      <c r="H78" s="20">
        <v>23365.000000000004</v>
      </c>
      <c r="I78" s="20">
        <v>22038.3</v>
      </c>
      <c r="J78" s="20">
        <v>19562.34</v>
      </c>
      <c r="K78" s="20">
        <v>16595.7</v>
      </c>
      <c r="L78" s="20">
        <v>14500.44</v>
      </c>
      <c r="M78" s="20">
        <v>14486.34</v>
      </c>
      <c r="N78" s="20">
        <v>13815.18</v>
      </c>
      <c r="O78" s="20">
        <v>16202</v>
      </c>
      <c r="P78" s="20">
        <v>18850</v>
      </c>
      <c r="Q78" s="21">
        <v>21477</v>
      </c>
      <c r="R78" s="22">
        <v>25092</v>
      </c>
      <c r="S78" s="23">
        <f t="shared" si="32"/>
        <v>234811.3</v>
      </c>
    </row>
    <row r="79" spans="1:19" ht="31.5" customHeight="1" x14ac:dyDescent="0.3">
      <c r="A79" s="79"/>
      <c r="B79" s="73"/>
      <c r="C79" s="73"/>
      <c r="D79" s="76"/>
      <c r="E79" s="73"/>
      <c r="F79" s="91" t="s">
        <v>5</v>
      </c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7"/>
      <c r="S79" s="23">
        <f t="shared" si="32"/>
        <v>0</v>
      </c>
    </row>
    <row r="80" spans="1:19" ht="31.5" customHeight="1" thickBot="1" x14ac:dyDescent="0.35">
      <c r="A80" s="80"/>
      <c r="B80" s="74"/>
      <c r="C80" s="74"/>
      <c r="D80" s="77"/>
      <c r="E80" s="74"/>
      <c r="F80" s="94" t="s">
        <v>6</v>
      </c>
      <c r="G80" s="35">
        <f t="shared" ref="G80:S80" si="34">G78/G75</f>
        <v>5.1974253569883166E-2</v>
      </c>
      <c r="H80" s="35">
        <f t="shared" si="34"/>
        <v>4.695161160678403E-2</v>
      </c>
      <c r="I80" s="35">
        <f t="shared" si="34"/>
        <v>4.7E-2</v>
      </c>
      <c r="J80" s="35">
        <f t="shared" si="34"/>
        <v>4.7E-2</v>
      </c>
      <c r="K80" s="35">
        <f t="shared" si="34"/>
        <v>4.7E-2</v>
      </c>
      <c r="L80" s="35">
        <f t="shared" si="34"/>
        <v>4.7E-2</v>
      </c>
      <c r="M80" s="35">
        <f t="shared" si="34"/>
        <v>4.7E-2</v>
      </c>
      <c r="N80" s="35">
        <f t="shared" si="34"/>
        <v>4.7E-2</v>
      </c>
      <c r="O80" s="35">
        <f t="shared" si="34"/>
        <v>4.632584205409733E-2</v>
      </c>
      <c r="P80" s="35">
        <f t="shared" si="34"/>
        <v>4.5683679899180846E-2</v>
      </c>
      <c r="Q80" s="35">
        <f t="shared" si="34"/>
        <v>4.6950419727177332E-2</v>
      </c>
      <c r="R80" s="36">
        <f t="shared" si="34"/>
        <v>4.8307727850294559E-2</v>
      </c>
      <c r="S80" s="37">
        <f t="shared" si="34"/>
        <v>4.7528803335762287E-2</v>
      </c>
    </row>
    <row r="81" spans="1:19" ht="31.5" customHeight="1" x14ac:dyDescent="0.3">
      <c r="A81" s="78">
        <f t="shared" si="14"/>
        <v>13</v>
      </c>
      <c r="B81" s="73" t="s">
        <v>36</v>
      </c>
      <c r="C81" s="73" t="s">
        <v>225</v>
      </c>
      <c r="D81" s="76" t="s">
        <v>226</v>
      </c>
      <c r="E81" s="73" t="s">
        <v>227</v>
      </c>
      <c r="F81" s="90" t="s">
        <v>1</v>
      </c>
      <c r="G81" s="16">
        <v>801744</v>
      </c>
      <c r="H81" s="16">
        <v>703968</v>
      </c>
      <c r="I81" s="16">
        <v>659832</v>
      </c>
      <c r="J81" s="16">
        <v>608904</v>
      </c>
      <c r="K81" s="16">
        <v>508656</v>
      </c>
      <c r="L81" s="16">
        <v>452808</v>
      </c>
      <c r="M81" s="16">
        <v>403128</v>
      </c>
      <c r="N81" s="16">
        <v>466152</v>
      </c>
      <c r="O81" s="16">
        <v>522216</v>
      </c>
      <c r="P81" s="16">
        <v>667488</v>
      </c>
      <c r="Q81" s="17">
        <v>717288</v>
      </c>
      <c r="R81" s="18">
        <v>796080</v>
      </c>
      <c r="S81" s="19">
        <f t="shared" ref="S81:S85" si="35">SUM(G81:R81)</f>
        <v>7308264</v>
      </c>
    </row>
    <row r="82" spans="1:19" ht="31.5" customHeight="1" x14ac:dyDescent="0.3">
      <c r="A82" s="79"/>
      <c r="B82" s="73"/>
      <c r="C82" s="73"/>
      <c r="D82" s="76"/>
      <c r="E82" s="73"/>
      <c r="F82" s="91" t="s">
        <v>2</v>
      </c>
      <c r="G82" s="20">
        <v>285020</v>
      </c>
      <c r="H82" s="20">
        <v>210928</v>
      </c>
      <c r="I82" s="20">
        <v>223612</v>
      </c>
      <c r="J82" s="20">
        <v>180262</v>
      </c>
      <c r="K82" s="20">
        <v>63816.5</v>
      </c>
      <c r="L82" s="20">
        <v>37307</v>
      </c>
      <c r="M82" s="20">
        <v>25443.599999999977</v>
      </c>
      <c r="N82" s="20">
        <v>57580.429999999993</v>
      </c>
      <c r="O82" s="20">
        <v>135457.81</v>
      </c>
      <c r="P82" s="20">
        <v>293267.95</v>
      </c>
      <c r="Q82" s="21">
        <v>273234</v>
      </c>
      <c r="R82" s="22">
        <v>336017.5</v>
      </c>
      <c r="S82" s="23">
        <f t="shared" si="35"/>
        <v>2121946.79</v>
      </c>
    </row>
    <row r="83" spans="1:19" ht="31.5" customHeight="1" x14ac:dyDescent="0.3">
      <c r="A83" s="79"/>
      <c r="B83" s="73"/>
      <c r="C83" s="73"/>
      <c r="D83" s="76"/>
      <c r="E83" s="73"/>
      <c r="F83" s="91" t="s">
        <v>3</v>
      </c>
      <c r="G83" s="24">
        <f t="shared" ref="G83:S83" si="36">G82/G81</f>
        <v>0.35550000997824743</v>
      </c>
      <c r="H83" s="24">
        <f t="shared" si="36"/>
        <v>0.29962725578435384</v>
      </c>
      <c r="I83" s="24">
        <f t="shared" si="36"/>
        <v>0.3388923241067423</v>
      </c>
      <c r="J83" s="24">
        <f t="shared" si="36"/>
        <v>0.2960433828649508</v>
      </c>
      <c r="K83" s="24">
        <f t="shared" si="36"/>
        <v>0.12546101884181057</v>
      </c>
      <c r="L83" s="24">
        <f t="shared" si="36"/>
        <v>8.2390328792777509E-2</v>
      </c>
      <c r="M83" s="24">
        <f t="shared" si="36"/>
        <v>6.3115437280466688E-2</v>
      </c>
      <c r="N83" s="24">
        <f t="shared" si="36"/>
        <v>0.12352286378691928</v>
      </c>
      <c r="O83" s="24">
        <f t="shared" si="36"/>
        <v>0.2593903863535395</v>
      </c>
      <c r="P83" s="24">
        <f t="shared" si="36"/>
        <v>0.43936063270051301</v>
      </c>
      <c r="Q83" s="24">
        <f t="shared" si="36"/>
        <v>0.3809264897781644</v>
      </c>
      <c r="R83" s="25">
        <f t="shared" si="36"/>
        <v>0.42209011657119888</v>
      </c>
      <c r="S83" s="26">
        <f t="shared" si="36"/>
        <v>0.29034895154307505</v>
      </c>
    </row>
    <row r="84" spans="1:19" ht="31.5" customHeight="1" x14ac:dyDescent="0.3">
      <c r="A84" s="79"/>
      <c r="B84" s="73"/>
      <c r="C84" s="73"/>
      <c r="D84" s="76"/>
      <c r="E84" s="73"/>
      <c r="F84" s="91" t="s">
        <v>4</v>
      </c>
      <c r="G84" s="20">
        <v>104298</v>
      </c>
      <c r="H84" s="20">
        <v>90360.999999999985</v>
      </c>
      <c r="I84" s="20">
        <v>87097.824000000008</v>
      </c>
      <c r="J84" s="20">
        <v>80375.328000000009</v>
      </c>
      <c r="K84" s="20">
        <v>67142.592000000004</v>
      </c>
      <c r="L84" s="20">
        <v>59770.656000000003</v>
      </c>
      <c r="M84" s="20">
        <v>53212.896000000001</v>
      </c>
      <c r="N84" s="20">
        <v>61532.064000000006</v>
      </c>
      <c r="O84" s="20">
        <v>66456</v>
      </c>
      <c r="P84" s="20">
        <v>95265</v>
      </c>
      <c r="Q84" s="21">
        <v>97405</v>
      </c>
      <c r="R84" s="22">
        <v>113612</v>
      </c>
      <c r="S84" s="23">
        <f t="shared" si="35"/>
        <v>976528.36</v>
      </c>
    </row>
    <row r="85" spans="1:19" ht="31.5" customHeight="1" x14ac:dyDescent="0.3">
      <c r="A85" s="79"/>
      <c r="B85" s="73"/>
      <c r="C85" s="73"/>
      <c r="D85" s="76"/>
      <c r="E85" s="73"/>
      <c r="F85" s="91" t="s">
        <v>5</v>
      </c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7"/>
      <c r="S85" s="23">
        <f t="shared" si="35"/>
        <v>0</v>
      </c>
    </row>
    <row r="86" spans="1:19" ht="31.5" customHeight="1" thickBot="1" x14ac:dyDescent="0.35">
      <c r="A86" s="80"/>
      <c r="B86" s="73"/>
      <c r="C86" s="73"/>
      <c r="D86" s="76"/>
      <c r="E86" s="73"/>
      <c r="F86" s="92" t="s">
        <v>6</v>
      </c>
      <c r="G86" s="28">
        <f t="shared" ref="G86:S86" si="37">G84/G81</f>
        <v>0.13008890618451774</v>
      </c>
      <c r="H86" s="28">
        <f t="shared" si="37"/>
        <v>0.12835952770580478</v>
      </c>
      <c r="I86" s="28">
        <f t="shared" si="37"/>
        <v>0.13200000000000001</v>
      </c>
      <c r="J86" s="28">
        <f t="shared" si="37"/>
        <v>0.13200000000000001</v>
      </c>
      <c r="K86" s="28">
        <f t="shared" si="37"/>
        <v>0.13200000000000001</v>
      </c>
      <c r="L86" s="28">
        <f t="shared" si="37"/>
        <v>0.13200000000000001</v>
      </c>
      <c r="M86" s="28">
        <f t="shared" si="37"/>
        <v>0.13200000000000001</v>
      </c>
      <c r="N86" s="28">
        <f t="shared" si="37"/>
        <v>0.13200000000000001</v>
      </c>
      <c r="O86" s="28">
        <f t="shared" si="37"/>
        <v>0.12725768647456226</v>
      </c>
      <c r="P86" s="28">
        <f t="shared" si="37"/>
        <v>0.14272166690637136</v>
      </c>
      <c r="Q86" s="28">
        <f t="shared" si="37"/>
        <v>0.1357962213225371</v>
      </c>
      <c r="R86" s="29">
        <f t="shared" si="37"/>
        <v>0.14271430007034469</v>
      </c>
      <c r="S86" s="30">
        <f t="shared" si="37"/>
        <v>0.13361974334807827</v>
      </c>
    </row>
    <row r="87" spans="1:19" ht="31.5" customHeight="1" x14ac:dyDescent="0.3">
      <c r="A87" s="78">
        <f t="shared" si="14"/>
        <v>14</v>
      </c>
      <c r="B87" s="72" t="s">
        <v>53</v>
      </c>
      <c r="C87" s="72" t="s">
        <v>52</v>
      </c>
      <c r="D87" s="75" t="s">
        <v>49</v>
      </c>
      <c r="E87" s="72" t="s">
        <v>50</v>
      </c>
      <c r="F87" s="93" t="s">
        <v>1</v>
      </c>
      <c r="G87" s="31">
        <v>469152</v>
      </c>
      <c r="H87" s="31">
        <v>469272</v>
      </c>
      <c r="I87" s="31">
        <v>467256</v>
      </c>
      <c r="J87" s="31">
        <v>438048</v>
      </c>
      <c r="K87" s="31">
        <v>322800</v>
      </c>
      <c r="L87" s="31">
        <v>321840</v>
      </c>
      <c r="M87" s="31">
        <v>316008</v>
      </c>
      <c r="N87" s="31">
        <v>294576</v>
      </c>
      <c r="O87" s="31">
        <v>349320</v>
      </c>
      <c r="P87" s="31">
        <v>414768</v>
      </c>
      <c r="Q87" s="32">
        <v>474960</v>
      </c>
      <c r="R87" s="33">
        <v>481416</v>
      </c>
      <c r="S87" s="34">
        <f t="shared" si="4"/>
        <v>4819416</v>
      </c>
    </row>
    <row r="88" spans="1:19" ht="31.5" customHeight="1" x14ac:dyDescent="0.3">
      <c r="A88" s="79"/>
      <c r="B88" s="73"/>
      <c r="C88" s="73"/>
      <c r="D88" s="76"/>
      <c r="E88" s="73"/>
      <c r="F88" s="91" t="s">
        <v>2</v>
      </c>
      <c r="G88" s="20">
        <v>142883</v>
      </c>
      <c r="H88" s="20">
        <v>190910</v>
      </c>
      <c r="I88" s="20">
        <v>156348</v>
      </c>
      <c r="J88" s="20">
        <v>168578</v>
      </c>
      <c r="K88" s="20">
        <v>71144</v>
      </c>
      <c r="L88" s="20">
        <v>80115</v>
      </c>
      <c r="M88" s="20">
        <v>92038</v>
      </c>
      <c r="N88" s="20">
        <v>69078</v>
      </c>
      <c r="O88" s="20">
        <v>110239</v>
      </c>
      <c r="P88" s="20">
        <v>140662</v>
      </c>
      <c r="Q88" s="21">
        <v>198561</v>
      </c>
      <c r="R88" s="22">
        <v>204911</v>
      </c>
      <c r="S88" s="23">
        <f t="shared" si="4"/>
        <v>1625467</v>
      </c>
    </row>
    <row r="89" spans="1:19" ht="31.5" customHeight="1" x14ac:dyDescent="0.3">
      <c r="A89" s="79"/>
      <c r="B89" s="73"/>
      <c r="C89" s="73"/>
      <c r="D89" s="76"/>
      <c r="E89" s="73"/>
      <c r="F89" s="91" t="s">
        <v>3</v>
      </c>
      <c r="G89" s="24">
        <f t="shared" ref="G89:S119" si="38">G88/G87</f>
        <v>0.30455587954436941</v>
      </c>
      <c r="H89" s="24">
        <f t="shared" si="38"/>
        <v>0.40682163009938799</v>
      </c>
      <c r="I89" s="24">
        <f t="shared" si="38"/>
        <v>0.33460886537572554</v>
      </c>
      <c r="J89" s="24">
        <f t="shared" si="38"/>
        <v>0.38483910439038643</v>
      </c>
      <c r="K89" s="24">
        <f t="shared" si="38"/>
        <v>0.22039653035935564</v>
      </c>
      <c r="L89" s="24">
        <f t="shared" si="38"/>
        <v>0.24892803877703207</v>
      </c>
      <c r="M89" s="24">
        <f t="shared" si="38"/>
        <v>0.2912521201994886</v>
      </c>
      <c r="N89" s="24">
        <f t="shared" si="38"/>
        <v>0.23449975558090272</v>
      </c>
      <c r="O89" s="24">
        <f t="shared" si="38"/>
        <v>0.31558170159166382</v>
      </c>
      <c r="P89" s="24">
        <f t="shared" si="38"/>
        <v>0.33913416657022721</v>
      </c>
      <c r="Q89" s="24">
        <f t="shared" si="38"/>
        <v>0.41805836280949976</v>
      </c>
      <c r="R89" s="25">
        <f t="shared" si="38"/>
        <v>0.42564227196437177</v>
      </c>
      <c r="S89" s="26">
        <f t="shared" si="38"/>
        <v>0.33727468224365775</v>
      </c>
    </row>
    <row r="90" spans="1:19" ht="31.5" customHeight="1" x14ac:dyDescent="0.3">
      <c r="A90" s="79"/>
      <c r="B90" s="73"/>
      <c r="C90" s="73"/>
      <c r="D90" s="76"/>
      <c r="E90" s="73"/>
      <c r="F90" s="91" t="s">
        <v>4</v>
      </c>
      <c r="G90" s="20">
        <v>53176</v>
      </c>
      <c r="H90" s="20">
        <v>23297</v>
      </c>
      <c r="I90" s="20">
        <v>22219</v>
      </c>
      <c r="J90" s="20">
        <v>20838</v>
      </c>
      <c r="K90" s="20">
        <v>13519</v>
      </c>
      <c r="L90" s="20">
        <v>13652</v>
      </c>
      <c r="M90" s="20">
        <v>13652</v>
      </c>
      <c r="N90" s="20">
        <v>12386</v>
      </c>
      <c r="O90" s="20">
        <v>15320</v>
      </c>
      <c r="P90" s="20">
        <v>18596</v>
      </c>
      <c r="Q90" s="21">
        <v>58009</v>
      </c>
      <c r="R90" s="22">
        <v>63233</v>
      </c>
      <c r="S90" s="23">
        <f t="shared" si="4"/>
        <v>327897</v>
      </c>
    </row>
    <row r="91" spans="1:19" ht="31.5" customHeight="1" x14ac:dyDescent="0.3">
      <c r="A91" s="79"/>
      <c r="B91" s="73"/>
      <c r="C91" s="73"/>
      <c r="D91" s="76"/>
      <c r="E91" s="73"/>
      <c r="F91" s="91" t="s">
        <v>5</v>
      </c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7"/>
      <c r="S91" s="23">
        <f t="shared" si="4"/>
        <v>0</v>
      </c>
    </row>
    <row r="92" spans="1:19" ht="31.5" customHeight="1" thickBot="1" x14ac:dyDescent="0.35">
      <c r="A92" s="80"/>
      <c r="B92" s="74"/>
      <c r="C92" s="74"/>
      <c r="D92" s="77"/>
      <c r="E92" s="74"/>
      <c r="F92" s="94" t="s">
        <v>6</v>
      </c>
      <c r="G92" s="35">
        <f t="shared" ref="G92:S122" si="39">G90/G87</f>
        <v>0.11334492872246095</v>
      </c>
      <c r="H92" s="35">
        <f t="shared" si="39"/>
        <v>4.9644982014695103E-2</v>
      </c>
      <c r="I92" s="35">
        <f t="shared" si="39"/>
        <v>4.755209135891246E-2</v>
      </c>
      <c r="J92" s="35">
        <f t="shared" si="39"/>
        <v>4.7570129300898531E-2</v>
      </c>
      <c r="K92" s="35">
        <f t="shared" si="39"/>
        <v>4.1880421313506819E-2</v>
      </c>
      <c r="L92" s="35">
        <f t="shared" si="39"/>
        <v>4.241859308973403E-2</v>
      </c>
      <c r="M92" s="35">
        <f t="shared" si="39"/>
        <v>4.3201437938280046E-2</v>
      </c>
      <c r="N92" s="35">
        <f t="shared" si="39"/>
        <v>4.2046874151322577E-2</v>
      </c>
      <c r="O92" s="35">
        <f t="shared" si="39"/>
        <v>4.3856635749456085E-2</v>
      </c>
      <c r="P92" s="35">
        <f t="shared" si="39"/>
        <v>4.4834702773598738E-2</v>
      </c>
      <c r="Q92" s="35">
        <f t="shared" si="39"/>
        <v>0.12213449553646623</v>
      </c>
      <c r="R92" s="36">
        <f t="shared" si="39"/>
        <v>0.13134794024294996</v>
      </c>
      <c r="S92" s="37">
        <f t="shared" si="39"/>
        <v>6.8036666683266189E-2</v>
      </c>
    </row>
    <row r="93" spans="1:19" ht="31.5" customHeight="1" x14ac:dyDescent="0.3">
      <c r="A93" s="78">
        <f t="shared" ref="A93:A153" si="40">A87+1</f>
        <v>15</v>
      </c>
      <c r="B93" s="73" t="s">
        <v>53</v>
      </c>
      <c r="C93" s="73" t="s">
        <v>52</v>
      </c>
      <c r="D93" s="76" t="s">
        <v>49</v>
      </c>
      <c r="E93" s="73" t="s">
        <v>51</v>
      </c>
      <c r="F93" s="90" t="s">
        <v>1</v>
      </c>
      <c r="G93" s="16">
        <v>919032</v>
      </c>
      <c r="H93" s="16">
        <v>815928</v>
      </c>
      <c r="I93" s="16">
        <v>768120</v>
      </c>
      <c r="J93" s="16">
        <v>745848</v>
      </c>
      <c r="K93" s="16">
        <v>630360</v>
      </c>
      <c r="L93" s="16">
        <v>563184</v>
      </c>
      <c r="M93" s="16">
        <v>592824</v>
      </c>
      <c r="N93" s="16">
        <v>557688</v>
      </c>
      <c r="O93" s="16">
        <v>596904</v>
      </c>
      <c r="P93" s="16">
        <v>742416</v>
      </c>
      <c r="Q93" s="17">
        <v>850536</v>
      </c>
      <c r="R93" s="18">
        <v>824376</v>
      </c>
      <c r="S93" s="19">
        <f t="shared" si="10"/>
        <v>8607216</v>
      </c>
    </row>
    <row r="94" spans="1:19" ht="31.5" customHeight="1" x14ac:dyDescent="0.3">
      <c r="A94" s="79"/>
      <c r="B94" s="73"/>
      <c r="C94" s="73"/>
      <c r="D94" s="76"/>
      <c r="E94" s="73"/>
      <c r="F94" s="91" t="s">
        <v>2</v>
      </c>
      <c r="G94" s="20">
        <v>408039</v>
      </c>
      <c r="H94" s="20">
        <v>256022</v>
      </c>
      <c r="I94" s="20">
        <v>301819</v>
      </c>
      <c r="J94" s="20">
        <v>268362</v>
      </c>
      <c r="K94" s="20">
        <v>215569</v>
      </c>
      <c r="L94" s="20">
        <v>135337</v>
      </c>
      <c r="M94" s="20">
        <v>187847</v>
      </c>
      <c r="N94" s="20">
        <v>116953</v>
      </c>
      <c r="O94" s="20">
        <v>166629</v>
      </c>
      <c r="P94" s="20">
        <v>275942</v>
      </c>
      <c r="Q94" s="21">
        <v>358424</v>
      </c>
      <c r="R94" s="22">
        <v>341061</v>
      </c>
      <c r="S94" s="23">
        <f t="shared" si="10"/>
        <v>3032004</v>
      </c>
    </row>
    <row r="95" spans="1:19" ht="31.5" customHeight="1" x14ac:dyDescent="0.3">
      <c r="A95" s="79"/>
      <c r="B95" s="73"/>
      <c r="C95" s="73"/>
      <c r="D95" s="76"/>
      <c r="E95" s="73"/>
      <c r="F95" s="91" t="s">
        <v>3</v>
      </c>
      <c r="G95" s="24">
        <f t="shared" ref="G95:S95" si="41">G94/G93</f>
        <v>0.44398780455958009</v>
      </c>
      <c r="H95" s="24">
        <f t="shared" si="41"/>
        <v>0.31378013746310951</v>
      </c>
      <c r="I95" s="24">
        <f t="shared" si="41"/>
        <v>0.39293209394365464</v>
      </c>
      <c r="J95" s="24">
        <f t="shared" si="41"/>
        <v>0.35980789651510764</v>
      </c>
      <c r="K95" s="24">
        <f t="shared" si="41"/>
        <v>0.34197760010152928</v>
      </c>
      <c r="L95" s="24">
        <f t="shared" si="41"/>
        <v>0.24030689792323645</v>
      </c>
      <c r="M95" s="24">
        <f t="shared" si="41"/>
        <v>0.31686807551651081</v>
      </c>
      <c r="N95" s="24">
        <f t="shared" si="41"/>
        <v>0.20971044741862835</v>
      </c>
      <c r="O95" s="24">
        <f t="shared" si="41"/>
        <v>0.27915544208113868</v>
      </c>
      <c r="P95" s="24">
        <f t="shared" si="41"/>
        <v>0.3716811060106463</v>
      </c>
      <c r="Q95" s="24">
        <f t="shared" si="41"/>
        <v>0.42140955820800058</v>
      </c>
      <c r="R95" s="25">
        <f t="shared" si="41"/>
        <v>0.41372019563888324</v>
      </c>
      <c r="S95" s="26">
        <f t="shared" si="41"/>
        <v>0.35226303139133491</v>
      </c>
    </row>
    <row r="96" spans="1:19" ht="31.5" customHeight="1" x14ac:dyDescent="0.3">
      <c r="A96" s="79"/>
      <c r="B96" s="73"/>
      <c r="C96" s="73"/>
      <c r="D96" s="76"/>
      <c r="E96" s="73"/>
      <c r="F96" s="91" t="s">
        <v>4</v>
      </c>
      <c r="G96" s="20">
        <v>80183</v>
      </c>
      <c r="H96" s="20">
        <v>71177</v>
      </c>
      <c r="I96" s="20">
        <v>59868</v>
      </c>
      <c r="J96" s="20">
        <v>59609</v>
      </c>
      <c r="K96" s="20">
        <v>43893</v>
      </c>
      <c r="L96" s="20">
        <v>37241</v>
      </c>
      <c r="M96" s="20">
        <v>37241</v>
      </c>
      <c r="N96" s="20">
        <v>36998</v>
      </c>
      <c r="O96" s="20">
        <v>41411</v>
      </c>
      <c r="P96" s="20">
        <v>56501</v>
      </c>
      <c r="Q96" s="21">
        <v>74296</v>
      </c>
      <c r="R96" s="22">
        <v>82744</v>
      </c>
      <c r="S96" s="23">
        <f t="shared" si="12"/>
        <v>681162</v>
      </c>
    </row>
    <row r="97" spans="1:19" ht="31.5" customHeight="1" x14ac:dyDescent="0.3">
      <c r="A97" s="79"/>
      <c r="B97" s="73"/>
      <c r="C97" s="73"/>
      <c r="D97" s="76"/>
      <c r="E97" s="73"/>
      <c r="F97" s="91" t="s">
        <v>5</v>
      </c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7"/>
      <c r="S97" s="23">
        <f t="shared" si="12"/>
        <v>0</v>
      </c>
    </row>
    <row r="98" spans="1:19" ht="31.5" customHeight="1" thickBot="1" x14ac:dyDescent="0.35">
      <c r="A98" s="80"/>
      <c r="B98" s="73"/>
      <c r="C98" s="73"/>
      <c r="D98" s="76"/>
      <c r="E98" s="73"/>
      <c r="F98" s="92" t="s">
        <v>6</v>
      </c>
      <c r="G98" s="28">
        <f t="shared" ref="G98:S98" si="42">G96/G93</f>
        <v>8.7247234046257366E-2</v>
      </c>
      <c r="H98" s="28">
        <f t="shared" si="42"/>
        <v>8.7234412840348663E-2</v>
      </c>
      <c r="I98" s="28">
        <f t="shared" si="42"/>
        <v>7.7940946727073898E-2</v>
      </c>
      <c r="J98" s="28">
        <f t="shared" si="42"/>
        <v>7.9921109931246043E-2</v>
      </c>
      <c r="K98" s="28">
        <f t="shared" si="42"/>
        <v>6.9631639063392342E-2</v>
      </c>
      <c r="L98" s="28">
        <f t="shared" si="42"/>
        <v>6.6125813233330485E-2</v>
      </c>
      <c r="M98" s="28">
        <f t="shared" si="42"/>
        <v>6.2819656424166356E-2</v>
      </c>
      <c r="N98" s="28">
        <f t="shared" si="42"/>
        <v>6.6341753812167378E-2</v>
      </c>
      <c r="O98" s="28">
        <f t="shared" si="42"/>
        <v>6.9376315119349177E-2</v>
      </c>
      <c r="P98" s="28">
        <f t="shared" si="42"/>
        <v>7.6104232667399407E-2</v>
      </c>
      <c r="Q98" s="28">
        <f t="shared" si="42"/>
        <v>8.7351975695326239E-2</v>
      </c>
      <c r="R98" s="29">
        <f t="shared" si="42"/>
        <v>0.10037167506089455</v>
      </c>
      <c r="S98" s="30">
        <f t="shared" si="42"/>
        <v>7.9138481014070061E-2</v>
      </c>
    </row>
    <row r="99" spans="1:19" ht="31.5" customHeight="1" x14ac:dyDescent="0.3">
      <c r="A99" s="78">
        <f t="shared" si="40"/>
        <v>16</v>
      </c>
      <c r="B99" s="72" t="s">
        <v>53</v>
      </c>
      <c r="C99" s="72" t="s">
        <v>242</v>
      </c>
      <c r="D99" s="75" t="s">
        <v>239</v>
      </c>
      <c r="E99" s="72">
        <v>1096</v>
      </c>
      <c r="F99" s="93" t="s">
        <v>1</v>
      </c>
      <c r="G99" s="31">
        <v>359094</v>
      </c>
      <c r="H99" s="31">
        <v>275025</v>
      </c>
      <c r="I99" s="31">
        <v>251217</v>
      </c>
      <c r="J99" s="31">
        <v>221610</v>
      </c>
      <c r="K99" s="31">
        <v>204981</v>
      </c>
      <c r="L99" s="31">
        <v>165999</v>
      </c>
      <c r="M99" s="31">
        <v>160371</v>
      </c>
      <c r="N99" s="31">
        <v>150093</v>
      </c>
      <c r="O99" s="31">
        <v>172713</v>
      </c>
      <c r="P99" s="31">
        <v>229626</v>
      </c>
      <c r="Q99" s="32">
        <v>241953</v>
      </c>
      <c r="R99" s="33">
        <v>255990</v>
      </c>
      <c r="S99" s="34">
        <f t="shared" ref="S99:S100" si="43">SUM(G99:R99)</f>
        <v>2688672</v>
      </c>
    </row>
    <row r="100" spans="1:19" ht="31.5" customHeight="1" x14ac:dyDescent="0.3">
      <c r="A100" s="79"/>
      <c r="B100" s="73"/>
      <c r="C100" s="73"/>
      <c r="D100" s="76"/>
      <c r="E100" s="73"/>
      <c r="F100" s="91" t="s">
        <v>2</v>
      </c>
      <c r="G100" s="20">
        <v>149457</v>
      </c>
      <c r="H100" s="20">
        <v>77114</v>
      </c>
      <c r="I100" s="20">
        <v>85560</v>
      </c>
      <c r="J100" s="20">
        <v>-42459</v>
      </c>
      <c r="K100" s="20">
        <v>78080</v>
      </c>
      <c r="L100" s="20">
        <v>32015</v>
      </c>
      <c r="M100" s="20">
        <v>48777</v>
      </c>
      <c r="N100" s="20">
        <v>34441</v>
      </c>
      <c r="O100" s="20">
        <v>59104</v>
      </c>
      <c r="P100" s="20">
        <v>67284</v>
      </c>
      <c r="Q100" s="21">
        <v>91865</v>
      </c>
      <c r="R100" s="22">
        <v>108727</v>
      </c>
      <c r="S100" s="23">
        <f t="shared" si="43"/>
        <v>789965</v>
      </c>
    </row>
    <row r="101" spans="1:19" ht="31.5" customHeight="1" x14ac:dyDescent="0.3">
      <c r="A101" s="79"/>
      <c r="B101" s="73"/>
      <c r="C101" s="73"/>
      <c r="D101" s="76"/>
      <c r="E101" s="73"/>
      <c r="F101" s="91" t="s">
        <v>3</v>
      </c>
      <c r="G101" s="24">
        <f>G100/G99</f>
        <v>0.41620578455780383</v>
      </c>
      <c r="H101" s="24">
        <f t="shared" ref="H101:S101" si="44">H100/H99</f>
        <v>0.28038905554040544</v>
      </c>
      <c r="I101" s="24">
        <f t="shared" si="44"/>
        <v>0.34058204659716501</v>
      </c>
      <c r="J101" s="24">
        <f t="shared" si="44"/>
        <v>-0.19159333965073777</v>
      </c>
      <c r="K101" s="24">
        <f t="shared" si="44"/>
        <v>0.38091335294490708</v>
      </c>
      <c r="L101" s="24">
        <f t="shared" si="44"/>
        <v>0.19286260760606991</v>
      </c>
      <c r="M101" s="24">
        <f t="shared" si="44"/>
        <v>0.30415099986905364</v>
      </c>
      <c r="N101" s="24">
        <f t="shared" si="44"/>
        <v>0.22946439873944821</v>
      </c>
      <c r="O101" s="24">
        <f t="shared" si="44"/>
        <v>0.34220932992884151</v>
      </c>
      <c r="P101" s="24">
        <f t="shared" si="44"/>
        <v>0.29301559927882731</v>
      </c>
      <c r="Q101" s="24">
        <f t="shared" si="44"/>
        <v>0.37968117774939764</v>
      </c>
      <c r="R101" s="25">
        <f t="shared" si="44"/>
        <v>0.42473143482167275</v>
      </c>
      <c r="S101" s="26">
        <f t="shared" si="44"/>
        <v>0.29381233560657455</v>
      </c>
    </row>
    <row r="102" spans="1:19" ht="31.5" customHeight="1" x14ac:dyDescent="0.3">
      <c r="A102" s="79"/>
      <c r="B102" s="73"/>
      <c r="C102" s="73"/>
      <c r="D102" s="76"/>
      <c r="E102" s="73"/>
      <c r="F102" s="91" t="s">
        <v>4</v>
      </c>
      <c r="G102" s="20">
        <v>53265</v>
      </c>
      <c r="H102" s="20">
        <v>37946</v>
      </c>
      <c r="I102" s="20">
        <v>32173</v>
      </c>
      <c r="J102" s="20">
        <v>28779</v>
      </c>
      <c r="K102" s="20">
        <v>26508</v>
      </c>
      <c r="L102" s="20">
        <v>21523</v>
      </c>
      <c r="M102" s="20">
        <v>21523</v>
      </c>
      <c r="N102" s="20">
        <v>20171</v>
      </c>
      <c r="O102" s="20">
        <v>22412</v>
      </c>
      <c r="P102" s="20">
        <v>29479</v>
      </c>
      <c r="Q102" s="21">
        <v>15160</v>
      </c>
      <c r="R102" s="22">
        <v>15777</v>
      </c>
      <c r="S102" s="23">
        <f t="shared" ref="S102:S103" si="45">SUM(G102:R102)</f>
        <v>324716</v>
      </c>
    </row>
    <row r="103" spans="1:19" ht="31.5" customHeight="1" x14ac:dyDescent="0.3">
      <c r="A103" s="79"/>
      <c r="B103" s="73"/>
      <c r="C103" s="73"/>
      <c r="D103" s="76"/>
      <c r="E103" s="73"/>
      <c r="F103" s="91" t="s">
        <v>5</v>
      </c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7"/>
      <c r="S103" s="23">
        <f t="shared" si="45"/>
        <v>0</v>
      </c>
    </row>
    <row r="104" spans="1:19" ht="31.5" customHeight="1" thickBot="1" x14ac:dyDescent="0.35">
      <c r="A104" s="80"/>
      <c r="B104" s="74"/>
      <c r="C104" s="74"/>
      <c r="D104" s="77"/>
      <c r="E104" s="74"/>
      <c r="F104" s="94" t="s">
        <v>6</v>
      </c>
      <c r="G104" s="35">
        <f>(G102+G103)/G99</f>
        <v>0.14833163461377802</v>
      </c>
      <c r="H104" s="35">
        <f t="shared" ref="H104:S104" si="46">(H102+H103)/H99</f>
        <v>0.13797291155349514</v>
      </c>
      <c r="I104" s="35">
        <f t="shared" si="46"/>
        <v>0.12806856223902044</v>
      </c>
      <c r="J104" s="35">
        <f t="shared" si="46"/>
        <v>0.12986327331799108</v>
      </c>
      <c r="K104" s="35">
        <f t="shared" si="46"/>
        <v>0.12931930276464648</v>
      </c>
      <c r="L104" s="35">
        <f t="shared" si="46"/>
        <v>0.12965740757474442</v>
      </c>
      <c r="M104" s="35">
        <f t="shared" si="46"/>
        <v>0.13420755622899402</v>
      </c>
      <c r="N104" s="35">
        <f t="shared" si="46"/>
        <v>0.1343900115261871</v>
      </c>
      <c r="O104" s="35">
        <f t="shared" si="46"/>
        <v>0.12976440684835536</v>
      </c>
      <c r="P104" s="35">
        <f t="shared" si="46"/>
        <v>0.12837831952827641</v>
      </c>
      <c r="Q104" s="35">
        <f t="shared" si="46"/>
        <v>6.2656796981231888E-2</v>
      </c>
      <c r="R104" s="36">
        <f t="shared" si="46"/>
        <v>6.1631313723192312E-2</v>
      </c>
      <c r="S104" s="37">
        <f t="shared" si="46"/>
        <v>0.12077189036074315</v>
      </c>
    </row>
    <row r="105" spans="1:19" ht="31.5" customHeight="1" x14ac:dyDescent="0.3">
      <c r="A105" s="78">
        <f t="shared" si="40"/>
        <v>17</v>
      </c>
      <c r="B105" s="72" t="s">
        <v>53</v>
      </c>
      <c r="C105" s="72" t="s">
        <v>242</v>
      </c>
      <c r="D105" s="75" t="s">
        <v>239</v>
      </c>
      <c r="E105" s="72">
        <v>1093</v>
      </c>
      <c r="F105" s="93" t="s">
        <v>1</v>
      </c>
      <c r="G105" s="31">
        <v>275811</v>
      </c>
      <c r="H105" s="31">
        <v>220629</v>
      </c>
      <c r="I105" s="31">
        <v>178458</v>
      </c>
      <c r="J105" s="31">
        <v>147792</v>
      </c>
      <c r="K105" s="31">
        <v>135600</v>
      </c>
      <c r="L105" s="31">
        <v>111672</v>
      </c>
      <c r="M105" s="31">
        <v>160371</v>
      </c>
      <c r="N105" s="31">
        <v>110004</v>
      </c>
      <c r="O105" s="31">
        <v>115638</v>
      </c>
      <c r="P105" s="31">
        <v>197130</v>
      </c>
      <c r="Q105" s="32">
        <v>180192</v>
      </c>
      <c r="R105" s="33">
        <v>207417</v>
      </c>
      <c r="S105" s="34">
        <f t="shared" ref="S105:S106" si="47">SUM(G105:R105)</f>
        <v>2040714</v>
      </c>
    </row>
    <row r="106" spans="1:19" ht="31.5" customHeight="1" x14ac:dyDescent="0.3">
      <c r="A106" s="79"/>
      <c r="B106" s="73"/>
      <c r="C106" s="73"/>
      <c r="D106" s="76"/>
      <c r="E106" s="73"/>
      <c r="F106" s="91" t="s">
        <v>2</v>
      </c>
      <c r="G106" s="20">
        <v>166462</v>
      </c>
      <c r="H106" s="20">
        <v>-98752</v>
      </c>
      <c r="I106" s="20">
        <v>57158</v>
      </c>
      <c r="J106" s="20">
        <v>64553</v>
      </c>
      <c r="K106" s="20">
        <v>23244</v>
      </c>
      <c r="L106" s="20">
        <v>52026</v>
      </c>
      <c r="M106" s="20">
        <v>48777</v>
      </c>
      <c r="N106" s="20">
        <v>-5499</v>
      </c>
      <c r="O106" s="20">
        <v>46281</v>
      </c>
      <c r="P106" s="20">
        <v>88836</v>
      </c>
      <c r="Q106" s="21">
        <v>46726</v>
      </c>
      <c r="R106" s="22">
        <v>55916</v>
      </c>
      <c r="S106" s="23">
        <f t="shared" si="47"/>
        <v>545728</v>
      </c>
    </row>
    <row r="107" spans="1:19" ht="31.5" customHeight="1" x14ac:dyDescent="0.3">
      <c r="A107" s="79"/>
      <c r="B107" s="73"/>
      <c r="C107" s="73"/>
      <c r="D107" s="76"/>
      <c r="E107" s="73"/>
      <c r="F107" s="91" t="s">
        <v>3</v>
      </c>
      <c r="G107" s="24">
        <f>G106/G105</f>
        <v>0.60353647969080271</v>
      </c>
      <c r="H107" s="24">
        <f t="shared" ref="H107:S107" si="48">H106/H105</f>
        <v>-0.44759301814358038</v>
      </c>
      <c r="I107" s="24">
        <f t="shared" si="48"/>
        <v>0.32028824709455445</v>
      </c>
      <c r="J107" s="24">
        <f t="shared" si="48"/>
        <v>0.43678277579300639</v>
      </c>
      <c r="K107" s="24">
        <f t="shared" si="48"/>
        <v>0.17141592920353982</v>
      </c>
      <c r="L107" s="24">
        <f t="shared" si="48"/>
        <v>0.46588222652052441</v>
      </c>
      <c r="M107" s="24">
        <f t="shared" si="48"/>
        <v>0.30415099986905364</v>
      </c>
      <c r="N107" s="24">
        <f t="shared" si="48"/>
        <v>-4.99890913057707E-2</v>
      </c>
      <c r="O107" s="24">
        <f t="shared" si="48"/>
        <v>0.40022311005032946</v>
      </c>
      <c r="P107" s="24">
        <f t="shared" si="48"/>
        <v>0.45064678131182467</v>
      </c>
      <c r="Q107" s="24">
        <f t="shared" si="48"/>
        <v>0.25931228911383414</v>
      </c>
      <c r="R107" s="25">
        <f t="shared" si="48"/>
        <v>0.26958253180790387</v>
      </c>
      <c r="S107" s="26">
        <f t="shared" si="48"/>
        <v>0.26742012844524027</v>
      </c>
    </row>
    <row r="108" spans="1:19" ht="31.5" customHeight="1" x14ac:dyDescent="0.3">
      <c r="A108" s="79"/>
      <c r="B108" s="73"/>
      <c r="C108" s="73"/>
      <c r="D108" s="76"/>
      <c r="E108" s="73"/>
      <c r="F108" s="91" t="s">
        <v>4</v>
      </c>
      <c r="G108" s="20">
        <v>20874</v>
      </c>
      <c r="H108" s="20">
        <v>15972</v>
      </c>
      <c r="I108" s="20">
        <v>12044</v>
      </c>
      <c r="J108" s="20">
        <v>10013</v>
      </c>
      <c r="K108" s="20">
        <v>9658</v>
      </c>
      <c r="L108" s="20">
        <v>7993</v>
      </c>
      <c r="M108" s="20">
        <v>7761</v>
      </c>
      <c r="N108" s="20">
        <v>8091</v>
      </c>
      <c r="O108" s="20">
        <v>8222</v>
      </c>
      <c r="P108" s="20">
        <v>13577</v>
      </c>
      <c r="Q108" s="21">
        <v>12493</v>
      </c>
      <c r="R108" s="22">
        <v>14646</v>
      </c>
      <c r="S108" s="23">
        <f t="shared" ref="S108:S109" si="49">SUM(G108:R108)</f>
        <v>141344</v>
      </c>
    </row>
    <row r="109" spans="1:19" ht="31.5" customHeight="1" x14ac:dyDescent="0.3">
      <c r="A109" s="79"/>
      <c r="B109" s="73"/>
      <c r="C109" s="73"/>
      <c r="D109" s="76"/>
      <c r="E109" s="73"/>
      <c r="F109" s="91" t="s">
        <v>5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7"/>
      <c r="S109" s="23">
        <f t="shared" si="49"/>
        <v>0</v>
      </c>
    </row>
    <row r="110" spans="1:19" ht="31.5" customHeight="1" thickBot="1" x14ac:dyDescent="0.35">
      <c r="A110" s="80"/>
      <c r="B110" s="74"/>
      <c r="C110" s="74"/>
      <c r="D110" s="77"/>
      <c r="E110" s="74"/>
      <c r="F110" s="94" t="s">
        <v>6</v>
      </c>
      <c r="G110" s="35">
        <f>(G108+G109)/G105</f>
        <v>7.5682260678508112E-2</v>
      </c>
      <c r="H110" s="35">
        <f t="shared" ref="H110:S110" si="50">(H108+H109)/H105</f>
        <v>7.2393021769576987E-2</v>
      </c>
      <c r="I110" s="35">
        <f t="shared" si="50"/>
        <v>6.7489269183785547E-2</v>
      </c>
      <c r="J110" s="35">
        <f t="shared" si="50"/>
        <v>6.7750622496481547E-2</v>
      </c>
      <c r="K110" s="35">
        <f t="shared" si="50"/>
        <v>7.1224188790560472E-2</v>
      </c>
      <c r="L110" s="35">
        <f t="shared" si="50"/>
        <v>7.157568593738807E-2</v>
      </c>
      <c r="M110" s="35">
        <f t="shared" si="50"/>
        <v>4.8394036328263841E-2</v>
      </c>
      <c r="N110" s="35">
        <f t="shared" si="50"/>
        <v>7.3551870841060324E-2</v>
      </c>
      <c r="O110" s="35">
        <f t="shared" si="50"/>
        <v>7.1101195108874249E-2</v>
      </c>
      <c r="P110" s="35">
        <f t="shared" si="50"/>
        <v>6.8873332318774419E-2</v>
      </c>
      <c r="Q110" s="35">
        <f t="shared" si="50"/>
        <v>6.9331601846918847E-2</v>
      </c>
      <c r="R110" s="36">
        <f t="shared" si="50"/>
        <v>7.0611377080952858E-2</v>
      </c>
      <c r="S110" s="37">
        <f t="shared" si="50"/>
        <v>6.9262032798324505E-2</v>
      </c>
    </row>
    <row r="111" spans="1:19" ht="31.5" customHeight="1" x14ac:dyDescent="0.3">
      <c r="A111" s="78">
        <f t="shared" si="40"/>
        <v>18</v>
      </c>
      <c r="B111" s="72" t="s">
        <v>53</v>
      </c>
      <c r="C111" s="72" t="s">
        <v>241</v>
      </c>
      <c r="D111" s="75" t="s">
        <v>240</v>
      </c>
      <c r="E111" s="72">
        <v>1022</v>
      </c>
      <c r="F111" s="93" t="s">
        <v>1</v>
      </c>
      <c r="G111" s="31">
        <v>443840</v>
      </c>
      <c r="H111" s="31">
        <v>351680</v>
      </c>
      <c r="I111" s="31">
        <v>298560</v>
      </c>
      <c r="J111" s="31">
        <v>265360</v>
      </c>
      <c r="K111" s="31">
        <v>266840</v>
      </c>
      <c r="L111" s="31">
        <v>220520</v>
      </c>
      <c r="M111" s="31">
        <v>212160</v>
      </c>
      <c r="N111" s="31">
        <v>211280</v>
      </c>
      <c r="O111" s="31">
        <v>211880</v>
      </c>
      <c r="P111" s="31">
        <v>278750</v>
      </c>
      <c r="Q111" s="32">
        <v>300480</v>
      </c>
      <c r="R111" s="33">
        <v>312960</v>
      </c>
      <c r="S111" s="34">
        <f t="shared" ref="S111:S112" si="51">SUM(G111:R111)</f>
        <v>3374310</v>
      </c>
    </row>
    <row r="112" spans="1:19" ht="31.5" customHeight="1" x14ac:dyDescent="0.3">
      <c r="A112" s="79"/>
      <c r="B112" s="73"/>
      <c r="C112" s="73"/>
      <c r="D112" s="76"/>
      <c r="E112" s="73"/>
      <c r="F112" s="91" t="s">
        <v>2</v>
      </c>
      <c r="G112" s="20">
        <v>196216</v>
      </c>
      <c r="H112" s="20">
        <v>69175</v>
      </c>
      <c r="I112" s="20">
        <v>97223</v>
      </c>
      <c r="J112" s="20">
        <v>75071</v>
      </c>
      <c r="K112" s="20">
        <v>87169</v>
      </c>
      <c r="L112" s="20">
        <v>59100</v>
      </c>
      <c r="M112" s="20">
        <v>36369</v>
      </c>
      <c r="N112" s="20">
        <v>42910</v>
      </c>
      <c r="O112" s="20">
        <v>44342</v>
      </c>
      <c r="P112" s="20">
        <v>112236</v>
      </c>
      <c r="Q112" s="21">
        <v>111095</v>
      </c>
      <c r="R112" s="22">
        <v>117579</v>
      </c>
      <c r="S112" s="23">
        <f t="shared" si="51"/>
        <v>1048485</v>
      </c>
    </row>
    <row r="113" spans="1:19" ht="31.5" customHeight="1" x14ac:dyDescent="0.3">
      <c r="A113" s="79"/>
      <c r="B113" s="73"/>
      <c r="C113" s="73"/>
      <c r="D113" s="76"/>
      <c r="E113" s="73"/>
      <c r="F113" s="91" t="s">
        <v>3</v>
      </c>
      <c r="G113" s="24">
        <f>G112/G111</f>
        <v>0.44208723864455662</v>
      </c>
      <c r="H113" s="24">
        <f t="shared" ref="H113:S113" si="52">H112/H111</f>
        <v>0.19669870336669701</v>
      </c>
      <c r="I113" s="24">
        <f t="shared" si="52"/>
        <v>0.32563973740621649</v>
      </c>
      <c r="J113" s="24">
        <f t="shared" si="52"/>
        <v>0.28290247211335545</v>
      </c>
      <c r="K113" s="24">
        <f t="shared" si="52"/>
        <v>0.32667141358117224</v>
      </c>
      <c r="L113" s="24">
        <f t="shared" si="52"/>
        <v>0.26800290223109013</v>
      </c>
      <c r="M113" s="24">
        <f t="shared" si="52"/>
        <v>0.1714225113122172</v>
      </c>
      <c r="N113" s="24">
        <f t="shared" si="52"/>
        <v>0.20309541840212042</v>
      </c>
      <c r="O113" s="24">
        <f t="shared" si="52"/>
        <v>0.2092788370775911</v>
      </c>
      <c r="P113" s="24">
        <f t="shared" si="52"/>
        <v>0.40264035874439463</v>
      </c>
      <c r="Q113" s="24">
        <f t="shared" si="52"/>
        <v>0.3697251064962726</v>
      </c>
      <c r="R113" s="25">
        <f t="shared" si="52"/>
        <v>0.37569976993865029</v>
      </c>
      <c r="S113" s="26">
        <f t="shared" si="52"/>
        <v>0.31072574837522338</v>
      </c>
    </row>
    <row r="114" spans="1:19" ht="31.5" customHeight="1" x14ac:dyDescent="0.3">
      <c r="A114" s="79"/>
      <c r="B114" s="73"/>
      <c r="C114" s="73"/>
      <c r="D114" s="76"/>
      <c r="E114" s="73"/>
      <c r="F114" s="91" t="s">
        <v>4</v>
      </c>
      <c r="G114" s="20">
        <v>41426</v>
      </c>
      <c r="H114" s="20">
        <v>30631</v>
      </c>
      <c r="I114" s="20">
        <v>23202</v>
      </c>
      <c r="J114" s="20">
        <v>20305</v>
      </c>
      <c r="K114" s="20">
        <v>20521</v>
      </c>
      <c r="L114" s="20">
        <v>16339</v>
      </c>
      <c r="M114" s="20">
        <v>15784</v>
      </c>
      <c r="N114" s="20">
        <v>15810</v>
      </c>
      <c r="O114" s="20">
        <v>15663</v>
      </c>
      <c r="P114" s="20">
        <v>21165</v>
      </c>
      <c r="Q114" s="21">
        <v>23882</v>
      </c>
      <c r="R114" s="22">
        <v>23351</v>
      </c>
      <c r="S114" s="23">
        <f t="shared" ref="S114:S115" si="53">SUM(G114:R114)</f>
        <v>268079</v>
      </c>
    </row>
    <row r="115" spans="1:19" ht="31.5" customHeight="1" x14ac:dyDescent="0.3">
      <c r="A115" s="79"/>
      <c r="B115" s="73"/>
      <c r="C115" s="73"/>
      <c r="D115" s="76"/>
      <c r="E115" s="73"/>
      <c r="F115" s="91" t="s">
        <v>5</v>
      </c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7"/>
      <c r="S115" s="23">
        <f t="shared" si="53"/>
        <v>0</v>
      </c>
    </row>
    <row r="116" spans="1:19" ht="31.5" customHeight="1" thickBot="1" x14ac:dyDescent="0.35">
      <c r="A116" s="80"/>
      <c r="B116" s="74"/>
      <c r="C116" s="74"/>
      <c r="D116" s="77"/>
      <c r="E116" s="74"/>
      <c r="F116" s="94" t="s">
        <v>6</v>
      </c>
      <c r="G116" s="35">
        <f>(G114+G115)/G111</f>
        <v>9.3335436193222779E-2</v>
      </c>
      <c r="H116" s="35">
        <f t="shared" ref="H116:S116" si="54">(H114+H115)/H111</f>
        <v>8.7099067333939947E-2</v>
      </c>
      <c r="I116" s="35">
        <f t="shared" si="54"/>
        <v>7.771302250803859E-2</v>
      </c>
      <c r="J116" s="35">
        <f t="shared" si="54"/>
        <v>7.6518691588785048E-2</v>
      </c>
      <c r="K116" s="35">
        <f t="shared" si="54"/>
        <v>7.6903762554339686E-2</v>
      </c>
      <c r="L116" s="35">
        <f t="shared" si="54"/>
        <v>7.4093052784327956E-2</v>
      </c>
      <c r="M116" s="35">
        <f t="shared" si="54"/>
        <v>7.4396681749622925E-2</v>
      </c>
      <c r="N116" s="35">
        <f t="shared" si="54"/>
        <v>7.4829609996213561E-2</v>
      </c>
      <c r="O116" s="35">
        <f t="shared" si="54"/>
        <v>7.3923919199546911E-2</v>
      </c>
      <c r="P116" s="35">
        <f t="shared" si="54"/>
        <v>7.5928251121076235E-2</v>
      </c>
      <c r="Q116" s="35">
        <f t="shared" si="54"/>
        <v>7.947949946751863E-2</v>
      </c>
      <c r="R116" s="36">
        <f t="shared" si="54"/>
        <v>7.4613369120654402E-2</v>
      </c>
      <c r="S116" s="37">
        <f t="shared" si="54"/>
        <v>7.9447057324312231E-2</v>
      </c>
    </row>
    <row r="117" spans="1:19" ht="31.5" customHeight="1" x14ac:dyDescent="0.3">
      <c r="A117" s="78">
        <f t="shared" si="40"/>
        <v>19</v>
      </c>
      <c r="B117" s="72" t="s">
        <v>90</v>
      </c>
      <c r="C117" s="72" t="s">
        <v>54</v>
      </c>
      <c r="D117" s="75" t="s">
        <v>55</v>
      </c>
      <c r="E117" s="72" t="s">
        <v>56</v>
      </c>
      <c r="F117" s="93" t="s">
        <v>1</v>
      </c>
      <c r="G117" s="31">
        <v>1011996</v>
      </c>
      <c r="H117" s="31">
        <v>845388</v>
      </c>
      <c r="I117" s="31">
        <v>801072</v>
      </c>
      <c r="J117" s="31">
        <v>743904</v>
      </c>
      <c r="K117" s="31">
        <v>808600</v>
      </c>
      <c r="L117" s="31">
        <v>705092</v>
      </c>
      <c r="M117" s="31">
        <v>622761</v>
      </c>
      <c r="N117" s="31">
        <v>528487</v>
      </c>
      <c r="O117" s="31">
        <v>652200</v>
      </c>
      <c r="P117" s="31">
        <v>754639</v>
      </c>
      <c r="Q117" s="32">
        <v>791464</v>
      </c>
      <c r="R117" s="33">
        <v>872880</v>
      </c>
      <c r="S117" s="34">
        <f t="shared" si="4"/>
        <v>9138483</v>
      </c>
    </row>
    <row r="118" spans="1:19" ht="31.5" customHeight="1" x14ac:dyDescent="0.3">
      <c r="A118" s="79"/>
      <c r="B118" s="73"/>
      <c r="C118" s="73"/>
      <c r="D118" s="76"/>
      <c r="E118" s="73"/>
      <c r="F118" s="91" t="s">
        <v>2</v>
      </c>
      <c r="G118" s="20">
        <v>740946</v>
      </c>
      <c r="H118" s="20">
        <v>587017</v>
      </c>
      <c r="I118" s="20">
        <v>561096</v>
      </c>
      <c r="J118" s="20">
        <v>502842</v>
      </c>
      <c r="K118" s="20">
        <v>423492</v>
      </c>
      <c r="L118" s="20">
        <v>267659</v>
      </c>
      <c r="M118" s="20">
        <v>206491</v>
      </c>
      <c r="N118" s="20">
        <v>121046</v>
      </c>
      <c r="O118" s="20">
        <v>236298</v>
      </c>
      <c r="P118" s="20">
        <v>400606</v>
      </c>
      <c r="Q118" s="21">
        <v>503950</v>
      </c>
      <c r="R118" s="22">
        <v>604767</v>
      </c>
      <c r="S118" s="23">
        <f t="shared" si="4"/>
        <v>5156210</v>
      </c>
    </row>
    <row r="119" spans="1:19" ht="31.5" customHeight="1" x14ac:dyDescent="0.3">
      <c r="A119" s="79"/>
      <c r="B119" s="73"/>
      <c r="C119" s="73"/>
      <c r="D119" s="76"/>
      <c r="E119" s="73"/>
      <c r="F119" s="91" t="s">
        <v>3</v>
      </c>
      <c r="G119" s="24">
        <f t="shared" ref="G119:R119" si="55">G118/G117</f>
        <v>0.73216297297617772</v>
      </c>
      <c r="H119" s="24">
        <f t="shared" si="55"/>
        <v>0.69437583689382865</v>
      </c>
      <c r="I119" s="24">
        <f t="shared" si="55"/>
        <v>0.70043142189466112</v>
      </c>
      <c r="J119" s="24">
        <f t="shared" si="55"/>
        <v>0.67595012259646403</v>
      </c>
      <c r="K119" s="24">
        <f t="shared" si="55"/>
        <v>0.52373485035864453</v>
      </c>
      <c r="L119" s="24">
        <f t="shared" si="55"/>
        <v>0.37960861844979094</v>
      </c>
      <c r="M119" s="24">
        <f t="shared" si="55"/>
        <v>0.33157342865079864</v>
      </c>
      <c r="N119" s="24">
        <f t="shared" si="55"/>
        <v>0.22904253084749482</v>
      </c>
      <c r="O119" s="24">
        <f t="shared" si="55"/>
        <v>0.36230910763569457</v>
      </c>
      <c r="P119" s="24">
        <f t="shared" si="55"/>
        <v>0.53085780088227619</v>
      </c>
      <c r="Q119" s="24">
        <f t="shared" si="55"/>
        <v>0.63673142429725171</v>
      </c>
      <c r="R119" s="25">
        <f t="shared" si="55"/>
        <v>0.6928409403354413</v>
      </c>
      <c r="S119" s="26">
        <f t="shared" si="38"/>
        <v>0.56423040892016763</v>
      </c>
    </row>
    <row r="120" spans="1:19" ht="31.5" customHeight="1" x14ac:dyDescent="0.3">
      <c r="A120" s="79"/>
      <c r="B120" s="73"/>
      <c r="C120" s="73"/>
      <c r="D120" s="76"/>
      <c r="E120" s="73"/>
      <c r="F120" s="91" t="s">
        <v>4</v>
      </c>
      <c r="G120" s="20">
        <v>73206</v>
      </c>
      <c r="H120" s="20">
        <v>61154</v>
      </c>
      <c r="I120" s="20">
        <v>57948</v>
      </c>
      <c r="J120" s="20">
        <v>53813</v>
      </c>
      <c r="K120" s="20">
        <v>58493</v>
      </c>
      <c r="L120" s="20">
        <v>51005</v>
      </c>
      <c r="M120" s="20">
        <v>45049</v>
      </c>
      <c r="N120" s="20">
        <v>38230</v>
      </c>
      <c r="O120" s="20">
        <v>47179</v>
      </c>
      <c r="P120" s="20">
        <v>54589</v>
      </c>
      <c r="Q120" s="21">
        <v>57253</v>
      </c>
      <c r="R120" s="22">
        <v>63143</v>
      </c>
      <c r="S120" s="23">
        <f t="shared" si="4"/>
        <v>661062</v>
      </c>
    </row>
    <row r="121" spans="1:19" ht="31.5" customHeight="1" x14ac:dyDescent="0.3">
      <c r="A121" s="79"/>
      <c r="B121" s="73"/>
      <c r="C121" s="73"/>
      <c r="D121" s="76"/>
      <c r="E121" s="73"/>
      <c r="F121" s="91" t="s">
        <v>5</v>
      </c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7"/>
      <c r="S121" s="23">
        <f t="shared" si="4"/>
        <v>0</v>
      </c>
    </row>
    <row r="122" spans="1:19" ht="31.5" customHeight="1" thickBot="1" x14ac:dyDescent="0.35">
      <c r="A122" s="80"/>
      <c r="B122" s="74"/>
      <c r="C122" s="74"/>
      <c r="D122" s="77"/>
      <c r="E122" s="74"/>
      <c r="F122" s="94" t="s">
        <v>6</v>
      </c>
      <c r="G122" s="35">
        <f t="shared" ref="G122:R122" si="56">G120/G117</f>
        <v>7.2338230585891644E-2</v>
      </c>
      <c r="H122" s="35">
        <f t="shared" si="56"/>
        <v>7.233838190274762E-2</v>
      </c>
      <c r="I122" s="35">
        <f t="shared" si="56"/>
        <v>7.2338066990233083E-2</v>
      </c>
      <c r="J122" s="35">
        <f t="shared" si="56"/>
        <v>7.2338635092700138E-2</v>
      </c>
      <c r="K122" s="35">
        <f t="shared" si="56"/>
        <v>7.2338609943111545E-2</v>
      </c>
      <c r="L122" s="35">
        <f t="shared" si="56"/>
        <v>7.2338077867852707E-2</v>
      </c>
      <c r="M122" s="35">
        <f t="shared" si="56"/>
        <v>7.2337542010498412E-2</v>
      </c>
      <c r="N122" s="35">
        <f t="shared" si="56"/>
        <v>7.2338581649122879E-2</v>
      </c>
      <c r="O122" s="35">
        <f t="shared" si="56"/>
        <v>7.2338239803741183E-2</v>
      </c>
      <c r="P122" s="35">
        <f t="shared" si="56"/>
        <v>7.2337899313446558E-2</v>
      </c>
      <c r="Q122" s="35">
        <f t="shared" si="56"/>
        <v>7.2338097500328505E-2</v>
      </c>
      <c r="R122" s="36">
        <f t="shared" si="56"/>
        <v>7.2338694895060035E-2</v>
      </c>
      <c r="S122" s="37">
        <f t="shared" si="39"/>
        <v>7.2338264458116294E-2</v>
      </c>
    </row>
    <row r="123" spans="1:19" ht="31.5" customHeight="1" x14ac:dyDescent="0.3">
      <c r="A123" s="78">
        <f t="shared" si="40"/>
        <v>20</v>
      </c>
      <c r="B123" s="73" t="s">
        <v>90</v>
      </c>
      <c r="C123" s="73" t="s">
        <v>54</v>
      </c>
      <c r="D123" s="76" t="s">
        <v>55</v>
      </c>
      <c r="E123" s="73" t="s">
        <v>57</v>
      </c>
      <c r="F123" s="90" t="s">
        <v>1</v>
      </c>
      <c r="G123" s="16">
        <v>7524</v>
      </c>
      <c r="H123" s="16">
        <v>42084</v>
      </c>
      <c r="I123" s="16">
        <v>183564</v>
      </c>
      <c r="J123" s="16">
        <v>124416</v>
      </c>
      <c r="K123" s="16">
        <v>51728</v>
      </c>
      <c r="L123" s="16">
        <v>55084</v>
      </c>
      <c r="M123" s="16">
        <v>66715</v>
      </c>
      <c r="N123" s="16">
        <v>144259</v>
      </c>
      <c r="O123" s="16">
        <v>166457</v>
      </c>
      <c r="P123" s="16">
        <v>183173</v>
      </c>
      <c r="Q123" s="17">
        <v>195364</v>
      </c>
      <c r="R123" s="18">
        <v>210182</v>
      </c>
      <c r="S123" s="19">
        <f t="shared" si="10"/>
        <v>1430550</v>
      </c>
    </row>
    <row r="124" spans="1:19" ht="31.5" customHeight="1" x14ac:dyDescent="0.3">
      <c r="A124" s="79"/>
      <c r="B124" s="73"/>
      <c r="C124" s="73"/>
      <c r="D124" s="76"/>
      <c r="E124" s="73"/>
      <c r="F124" s="91" t="s">
        <v>2</v>
      </c>
      <c r="G124" s="20">
        <v>163</v>
      </c>
      <c r="H124" s="20">
        <v>37383</v>
      </c>
      <c r="I124" s="20">
        <v>179672</v>
      </c>
      <c r="J124" s="20">
        <v>118897</v>
      </c>
      <c r="K124" s="20">
        <v>26249</v>
      </c>
      <c r="L124" s="20">
        <v>24440</v>
      </c>
      <c r="M124" s="20">
        <v>38836</v>
      </c>
      <c r="N124" s="20">
        <v>66166</v>
      </c>
      <c r="O124" s="20">
        <v>92261</v>
      </c>
      <c r="P124" s="20">
        <v>114915</v>
      </c>
      <c r="Q124" s="21">
        <v>148553</v>
      </c>
      <c r="R124" s="22">
        <v>158886</v>
      </c>
      <c r="S124" s="23">
        <f t="shared" si="10"/>
        <v>1006421</v>
      </c>
    </row>
    <row r="125" spans="1:19" ht="31.5" customHeight="1" x14ac:dyDescent="0.3">
      <c r="A125" s="79"/>
      <c r="B125" s="73"/>
      <c r="C125" s="73"/>
      <c r="D125" s="76"/>
      <c r="E125" s="73"/>
      <c r="F125" s="91" t="s">
        <v>3</v>
      </c>
      <c r="G125" s="24">
        <f>G124/G123</f>
        <v>2.1664008506113771E-2</v>
      </c>
      <c r="H125" s="24">
        <f t="shared" ref="H125:S125" si="57">H124/H123</f>
        <v>0.88829483889364125</v>
      </c>
      <c r="I125" s="24">
        <f t="shared" si="57"/>
        <v>0.97879758558322982</v>
      </c>
      <c r="J125" s="24">
        <f t="shared" si="57"/>
        <v>0.95564075360082301</v>
      </c>
      <c r="K125" s="24">
        <f t="shared" si="57"/>
        <v>0.50744277760593881</v>
      </c>
      <c r="L125" s="24">
        <f t="shared" si="57"/>
        <v>0.44368600682593856</v>
      </c>
      <c r="M125" s="24">
        <f t="shared" si="57"/>
        <v>0.58211796447575503</v>
      </c>
      <c r="N125" s="24">
        <f t="shared" si="57"/>
        <v>0.4586611580559965</v>
      </c>
      <c r="O125" s="24">
        <f t="shared" si="57"/>
        <v>0.55426326318508679</v>
      </c>
      <c r="P125" s="24">
        <f t="shared" si="57"/>
        <v>0.62735774377228082</v>
      </c>
      <c r="Q125" s="24">
        <f t="shared" si="57"/>
        <v>0.76039086013799884</v>
      </c>
      <c r="R125" s="25">
        <f t="shared" si="57"/>
        <v>0.75594484779857452</v>
      </c>
      <c r="S125" s="26">
        <f t="shared" si="57"/>
        <v>0.70352032435077416</v>
      </c>
    </row>
    <row r="126" spans="1:19" ht="31.5" customHeight="1" x14ac:dyDescent="0.3">
      <c r="A126" s="79"/>
      <c r="B126" s="73"/>
      <c r="C126" s="73"/>
      <c r="D126" s="76"/>
      <c r="E126" s="73"/>
      <c r="F126" s="91" t="s">
        <v>4</v>
      </c>
      <c r="G126" s="20">
        <v>323</v>
      </c>
      <c r="H126" s="20">
        <v>1812</v>
      </c>
      <c r="I126" s="20">
        <v>7905</v>
      </c>
      <c r="J126" s="20">
        <v>5358</v>
      </c>
      <c r="K126" s="20">
        <v>2228</v>
      </c>
      <c r="L126" s="20">
        <v>2372</v>
      </c>
      <c r="M126" s="20">
        <v>2873</v>
      </c>
      <c r="N126" s="20">
        <v>6212</v>
      </c>
      <c r="O126" s="20">
        <v>7168</v>
      </c>
      <c r="P126" s="20">
        <v>7888</v>
      </c>
      <c r="Q126" s="21">
        <v>8413</v>
      </c>
      <c r="R126" s="22">
        <v>9051</v>
      </c>
      <c r="S126" s="23">
        <f t="shared" si="12"/>
        <v>61603</v>
      </c>
    </row>
    <row r="127" spans="1:19" ht="31.5" customHeight="1" x14ac:dyDescent="0.3">
      <c r="A127" s="79"/>
      <c r="B127" s="73"/>
      <c r="C127" s="73"/>
      <c r="D127" s="76"/>
      <c r="E127" s="73"/>
      <c r="F127" s="91" t="s">
        <v>5</v>
      </c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7"/>
      <c r="S127" s="23">
        <f t="shared" si="12"/>
        <v>0</v>
      </c>
    </row>
    <row r="128" spans="1:19" ht="31.5" customHeight="1" thickBot="1" x14ac:dyDescent="0.35">
      <c r="A128" s="80"/>
      <c r="B128" s="73"/>
      <c r="C128" s="73"/>
      <c r="D128" s="76"/>
      <c r="E128" s="73"/>
      <c r="F128" s="92" t="s">
        <v>6</v>
      </c>
      <c r="G128" s="28">
        <f t="shared" ref="G128:S128" si="58">G126/G123</f>
        <v>4.2929292929292928E-2</v>
      </c>
      <c r="H128" s="28">
        <f t="shared" si="58"/>
        <v>4.3056743655546049E-2</v>
      </c>
      <c r="I128" s="28">
        <f t="shared" si="58"/>
        <v>4.3063999477021636E-2</v>
      </c>
      <c r="J128" s="28">
        <f t="shared" si="58"/>
        <v>4.3065200617283951E-2</v>
      </c>
      <c r="K128" s="28">
        <f t="shared" si="58"/>
        <v>4.3071450665017011E-2</v>
      </c>
      <c r="L128" s="28">
        <f t="shared" si="58"/>
        <v>4.3061506063466704E-2</v>
      </c>
      <c r="M128" s="28">
        <f t="shared" si="58"/>
        <v>4.3063778760398713E-2</v>
      </c>
      <c r="N128" s="28">
        <f t="shared" si="58"/>
        <v>4.306143810784769E-2</v>
      </c>
      <c r="O128" s="28">
        <f t="shared" si="58"/>
        <v>4.3062172212643503E-2</v>
      </c>
      <c r="P128" s="28">
        <f t="shared" si="58"/>
        <v>4.3063115197108745E-2</v>
      </c>
      <c r="Q128" s="28">
        <f t="shared" si="58"/>
        <v>4.3063205094080792E-2</v>
      </c>
      <c r="R128" s="29">
        <f t="shared" si="58"/>
        <v>4.3062679011523344E-2</v>
      </c>
      <c r="S128" s="30">
        <f t="shared" si="58"/>
        <v>4.3062458494984447E-2</v>
      </c>
    </row>
    <row r="129" spans="1:19" ht="31.5" customHeight="1" x14ac:dyDescent="0.3">
      <c r="A129" s="78">
        <f t="shared" si="40"/>
        <v>21</v>
      </c>
      <c r="B129" s="72" t="s">
        <v>90</v>
      </c>
      <c r="C129" s="72" t="s">
        <v>54</v>
      </c>
      <c r="D129" s="75" t="s">
        <v>58</v>
      </c>
      <c r="E129" s="72" t="s">
        <v>59</v>
      </c>
      <c r="F129" s="93" t="s">
        <v>1</v>
      </c>
      <c r="G129" s="31">
        <v>122184</v>
      </c>
      <c r="H129" s="31">
        <v>103608</v>
      </c>
      <c r="I129" s="31">
        <v>96552</v>
      </c>
      <c r="J129" s="31">
        <v>85680</v>
      </c>
      <c r="K129" s="31">
        <v>66996</v>
      </c>
      <c r="L129" s="31">
        <v>74772</v>
      </c>
      <c r="M129" s="31">
        <v>49068</v>
      </c>
      <c r="N129" s="31">
        <v>106020</v>
      </c>
      <c r="O129" s="31">
        <v>68112</v>
      </c>
      <c r="P129" s="31">
        <v>94896</v>
      </c>
      <c r="Q129" s="32">
        <v>101376</v>
      </c>
      <c r="R129" s="33">
        <v>106560</v>
      </c>
      <c r="S129" s="34">
        <f t="shared" si="4"/>
        <v>1075824</v>
      </c>
    </row>
    <row r="130" spans="1:19" ht="31.5" customHeight="1" x14ac:dyDescent="0.3">
      <c r="A130" s="79"/>
      <c r="B130" s="73"/>
      <c r="C130" s="73"/>
      <c r="D130" s="76"/>
      <c r="E130" s="73"/>
      <c r="F130" s="91" t="s">
        <v>2</v>
      </c>
      <c r="G130" s="20">
        <v>68789</v>
      </c>
      <c r="H130" s="20">
        <v>55290</v>
      </c>
      <c r="I130" s="20">
        <v>53041</v>
      </c>
      <c r="J130" s="20">
        <v>17465</v>
      </c>
      <c r="K130" s="20">
        <v>25152</v>
      </c>
      <c r="L130" s="20">
        <v>42328</v>
      </c>
      <c r="M130" s="20">
        <v>10207</v>
      </c>
      <c r="N130" s="20">
        <v>59295</v>
      </c>
      <c r="O130" s="20">
        <v>26745</v>
      </c>
      <c r="P130" s="20">
        <v>49376</v>
      </c>
      <c r="Q130" s="21">
        <v>54983</v>
      </c>
      <c r="R130" s="22">
        <v>66953</v>
      </c>
      <c r="S130" s="23">
        <f t="shared" si="4"/>
        <v>529624</v>
      </c>
    </row>
    <row r="131" spans="1:19" ht="31.5" customHeight="1" x14ac:dyDescent="0.3">
      <c r="A131" s="79"/>
      <c r="B131" s="73"/>
      <c r="C131" s="73"/>
      <c r="D131" s="76"/>
      <c r="E131" s="73"/>
      <c r="F131" s="91" t="s">
        <v>3</v>
      </c>
      <c r="G131" s="24">
        <f t="shared" ref="G131:S143" si="59">G130/G129</f>
        <v>0.56299515484842533</v>
      </c>
      <c r="H131" s="24">
        <f t="shared" si="59"/>
        <v>0.53364605049803104</v>
      </c>
      <c r="I131" s="24">
        <f t="shared" si="59"/>
        <v>0.54935164470958653</v>
      </c>
      <c r="J131" s="24">
        <f t="shared" si="59"/>
        <v>0.20383986928104575</v>
      </c>
      <c r="K131" s="24">
        <f t="shared" si="59"/>
        <v>0.37542539853125562</v>
      </c>
      <c r="L131" s="24">
        <f t="shared" si="59"/>
        <v>0.5660942598833788</v>
      </c>
      <c r="M131" s="24">
        <f t="shared" si="59"/>
        <v>0.20801744517812015</v>
      </c>
      <c r="N131" s="24">
        <f t="shared" si="59"/>
        <v>0.55928126768534236</v>
      </c>
      <c r="O131" s="24">
        <f t="shared" si="59"/>
        <v>0.39266208597603947</v>
      </c>
      <c r="P131" s="24">
        <f t="shared" si="59"/>
        <v>0.52031697858708481</v>
      </c>
      <c r="Q131" s="24">
        <f t="shared" si="59"/>
        <v>0.54236702967171713</v>
      </c>
      <c r="R131" s="25">
        <f t="shared" si="59"/>
        <v>0.62831268768768767</v>
      </c>
      <c r="S131" s="26">
        <f t="shared" si="59"/>
        <v>0.49229613765820429</v>
      </c>
    </row>
    <row r="132" spans="1:19" ht="31.5" customHeight="1" x14ac:dyDescent="0.3">
      <c r="A132" s="79"/>
      <c r="B132" s="73"/>
      <c r="C132" s="73"/>
      <c r="D132" s="76"/>
      <c r="E132" s="73"/>
      <c r="F132" s="91" t="s">
        <v>4</v>
      </c>
      <c r="G132" s="20">
        <v>4597</v>
      </c>
      <c r="H132" s="20">
        <v>3898</v>
      </c>
      <c r="I132" s="20">
        <v>3633</v>
      </c>
      <c r="J132" s="20">
        <v>3224</v>
      </c>
      <c r="K132" s="20">
        <v>2521</v>
      </c>
      <c r="L132" s="20">
        <v>2813</v>
      </c>
      <c r="M132" s="20">
        <v>1846</v>
      </c>
      <c r="N132" s="20">
        <v>3989</v>
      </c>
      <c r="O132" s="20">
        <v>2563</v>
      </c>
      <c r="P132" s="20">
        <v>3570</v>
      </c>
      <c r="Q132" s="21">
        <v>3814</v>
      </c>
      <c r="R132" s="22">
        <v>4009</v>
      </c>
      <c r="S132" s="23">
        <f t="shared" si="4"/>
        <v>40477</v>
      </c>
    </row>
    <row r="133" spans="1:19" ht="31.5" customHeight="1" x14ac:dyDescent="0.3">
      <c r="A133" s="79"/>
      <c r="B133" s="73"/>
      <c r="C133" s="73"/>
      <c r="D133" s="76"/>
      <c r="E133" s="73"/>
      <c r="F133" s="91" t="s">
        <v>5</v>
      </c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7"/>
      <c r="S133" s="23">
        <f t="shared" ref="S133:S193" si="60">SUM(G133:R133)</f>
        <v>0</v>
      </c>
    </row>
    <row r="134" spans="1:19" ht="31.5" customHeight="1" thickBot="1" x14ac:dyDescent="0.35">
      <c r="A134" s="80"/>
      <c r="B134" s="74"/>
      <c r="C134" s="74"/>
      <c r="D134" s="77"/>
      <c r="E134" s="74"/>
      <c r="F134" s="94" t="s">
        <v>6</v>
      </c>
      <c r="G134" s="35">
        <f t="shared" ref="G134:S146" si="61">G132/G129</f>
        <v>3.7623584102664837E-2</v>
      </c>
      <c r="H134" s="35">
        <f t="shared" si="61"/>
        <v>3.7622577407150026E-2</v>
      </c>
      <c r="I134" s="35">
        <f t="shared" si="61"/>
        <v>3.7627392493164304E-2</v>
      </c>
      <c r="J134" s="35">
        <f t="shared" si="61"/>
        <v>3.7628384687208215E-2</v>
      </c>
      <c r="K134" s="35">
        <f t="shared" si="61"/>
        <v>3.7629112185802137E-2</v>
      </c>
      <c r="L134" s="35">
        <f t="shared" si="61"/>
        <v>3.7621034611886803E-2</v>
      </c>
      <c r="M134" s="35">
        <f t="shared" si="61"/>
        <v>3.7621260291839896E-2</v>
      </c>
      <c r="N134" s="35">
        <f t="shared" si="61"/>
        <v>3.7624976419543481E-2</v>
      </c>
      <c r="O134" s="35">
        <f t="shared" si="61"/>
        <v>3.7629198966408269E-2</v>
      </c>
      <c r="P134" s="35">
        <f t="shared" si="61"/>
        <v>3.7620131512392511E-2</v>
      </c>
      <c r="Q134" s="35">
        <f t="shared" si="61"/>
        <v>3.762231691919192E-2</v>
      </c>
      <c r="R134" s="36">
        <f t="shared" si="61"/>
        <v>3.7621996996996997E-2</v>
      </c>
      <c r="S134" s="37">
        <f t="shared" si="61"/>
        <v>3.7624183881378365E-2</v>
      </c>
    </row>
    <row r="135" spans="1:19" ht="31.5" customHeight="1" x14ac:dyDescent="0.3">
      <c r="A135" s="78">
        <f t="shared" si="40"/>
        <v>22</v>
      </c>
      <c r="B135" s="73" t="s">
        <v>90</v>
      </c>
      <c r="C135" s="73" t="s">
        <v>54</v>
      </c>
      <c r="D135" s="76" t="s">
        <v>58</v>
      </c>
      <c r="E135" s="73" t="s">
        <v>60</v>
      </c>
      <c r="F135" s="90" t="s">
        <v>1</v>
      </c>
      <c r="G135" s="16">
        <v>388080</v>
      </c>
      <c r="H135" s="16">
        <v>318420</v>
      </c>
      <c r="I135" s="16">
        <v>303048</v>
      </c>
      <c r="J135" s="16">
        <v>284436</v>
      </c>
      <c r="K135" s="16">
        <v>173340</v>
      </c>
      <c r="L135" s="16">
        <v>118332</v>
      </c>
      <c r="M135" s="16">
        <v>108576</v>
      </c>
      <c r="N135" s="16">
        <v>57276</v>
      </c>
      <c r="O135" s="16">
        <v>270936</v>
      </c>
      <c r="P135" s="16">
        <v>248976</v>
      </c>
      <c r="Q135" s="17">
        <v>268869</v>
      </c>
      <c r="R135" s="18">
        <v>303408</v>
      </c>
      <c r="S135" s="19">
        <f t="shared" si="10"/>
        <v>2843697</v>
      </c>
    </row>
    <row r="136" spans="1:19" ht="31.5" customHeight="1" x14ac:dyDescent="0.3">
      <c r="A136" s="79"/>
      <c r="B136" s="73"/>
      <c r="C136" s="73"/>
      <c r="D136" s="76"/>
      <c r="E136" s="73"/>
      <c r="F136" s="91" t="s">
        <v>2</v>
      </c>
      <c r="G136" s="20">
        <v>299158</v>
      </c>
      <c r="H136" s="20">
        <v>293635</v>
      </c>
      <c r="I136" s="20">
        <v>260745</v>
      </c>
      <c r="J136" s="20">
        <v>238907</v>
      </c>
      <c r="K136" s="20">
        <v>126347</v>
      </c>
      <c r="L136" s="20">
        <v>59988</v>
      </c>
      <c r="M136" s="20">
        <v>71416</v>
      </c>
      <c r="N136" s="20">
        <v>-2533</v>
      </c>
      <c r="O136" s="20">
        <v>199931</v>
      </c>
      <c r="P136" s="20">
        <v>173610</v>
      </c>
      <c r="Q136" s="21">
        <v>192869</v>
      </c>
      <c r="R136" s="22">
        <v>230847</v>
      </c>
      <c r="S136" s="23">
        <f t="shared" si="10"/>
        <v>2144920</v>
      </c>
    </row>
    <row r="137" spans="1:19" ht="31.5" customHeight="1" x14ac:dyDescent="0.3">
      <c r="A137" s="79"/>
      <c r="B137" s="73"/>
      <c r="C137" s="73"/>
      <c r="D137" s="76"/>
      <c r="E137" s="73"/>
      <c r="F137" s="91" t="s">
        <v>3</v>
      </c>
      <c r="G137" s="24">
        <f t="shared" ref="G137:S137" si="62">G136/G135</f>
        <v>0.77086683158111724</v>
      </c>
      <c r="H137" s="24">
        <f t="shared" si="62"/>
        <v>0.92216255260347968</v>
      </c>
      <c r="I137" s="24">
        <f t="shared" si="62"/>
        <v>0.86040825215807393</v>
      </c>
      <c r="J137" s="24">
        <f t="shared" si="62"/>
        <v>0.83993235736685934</v>
      </c>
      <c r="K137" s="24">
        <f t="shared" si="62"/>
        <v>0.72889696550132688</v>
      </c>
      <c r="L137" s="24">
        <f t="shared" si="62"/>
        <v>0.50694655714430581</v>
      </c>
      <c r="M137" s="24">
        <f t="shared" si="62"/>
        <v>0.65775125257883882</v>
      </c>
      <c r="N137" s="24">
        <f t="shared" si="62"/>
        <v>-4.4224457015154692E-2</v>
      </c>
      <c r="O137" s="24">
        <f t="shared" si="62"/>
        <v>0.7379270381197035</v>
      </c>
      <c r="P137" s="24">
        <f t="shared" si="62"/>
        <v>0.69729612492770388</v>
      </c>
      <c r="Q137" s="24">
        <f t="shared" si="62"/>
        <v>0.7173344639954774</v>
      </c>
      <c r="R137" s="25">
        <f t="shared" si="62"/>
        <v>0.76084678057269417</v>
      </c>
      <c r="S137" s="26">
        <f t="shared" si="62"/>
        <v>0.75427164005166514</v>
      </c>
    </row>
    <row r="138" spans="1:19" ht="31.5" customHeight="1" x14ac:dyDescent="0.3">
      <c r="A138" s="79"/>
      <c r="B138" s="73"/>
      <c r="C138" s="73"/>
      <c r="D138" s="76"/>
      <c r="E138" s="73"/>
      <c r="F138" s="91" t="s">
        <v>4</v>
      </c>
      <c r="G138" s="20">
        <v>18868</v>
      </c>
      <c r="H138" s="20">
        <v>15481</v>
      </c>
      <c r="I138" s="20">
        <v>14734</v>
      </c>
      <c r="J138" s="20">
        <v>13829</v>
      </c>
      <c r="K138" s="20">
        <v>8428</v>
      </c>
      <c r="L138" s="20">
        <v>5753</v>
      </c>
      <c r="M138" s="20">
        <v>5279</v>
      </c>
      <c r="N138" s="20">
        <v>2785</v>
      </c>
      <c r="O138" s="20">
        <v>13173</v>
      </c>
      <c r="P138" s="20">
        <v>12105</v>
      </c>
      <c r="Q138" s="21">
        <v>13031</v>
      </c>
      <c r="R138" s="22">
        <v>14751</v>
      </c>
      <c r="S138" s="23">
        <f t="shared" si="12"/>
        <v>138217</v>
      </c>
    </row>
    <row r="139" spans="1:19" ht="31.5" customHeight="1" x14ac:dyDescent="0.3">
      <c r="A139" s="79"/>
      <c r="B139" s="73"/>
      <c r="C139" s="73"/>
      <c r="D139" s="76"/>
      <c r="E139" s="73"/>
      <c r="F139" s="91" t="s">
        <v>5</v>
      </c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7"/>
      <c r="S139" s="23">
        <f t="shared" si="12"/>
        <v>0</v>
      </c>
    </row>
    <row r="140" spans="1:19" ht="31.5" customHeight="1" thickBot="1" x14ac:dyDescent="0.35">
      <c r="A140" s="80"/>
      <c r="B140" s="73"/>
      <c r="C140" s="73"/>
      <c r="D140" s="76"/>
      <c r="E140" s="73"/>
      <c r="F140" s="92" t="s">
        <v>6</v>
      </c>
      <c r="G140" s="28">
        <f t="shared" ref="G140:S140" si="63">G138/G135</f>
        <v>4.8618841475984331E-2</v>
      </c>
      <c r="H140" s="28">
        <f t="shared" si="63"/>
        <v>4.8618177250172728E-2</v>
      </c>
      <c r="I140" s="28">
        <f t="shared" si="63"/>
        <v>4.8619360629339248E-2</v>
      </c>
      <c r="J140" s="28">
        <f t="shared" si="63"/>
        <v>4.8619021502200849E-2</v>
      </c>
      <c r="K140" s="28">
        <f t="shared" si="63"/>
        <v>4.8621206876658593E-2</v>
      </c>
      <c r="L140" s="28">
        <f t="shared" si="63"/>
        <v>4.8617449210695329E-2</v>
      </c>
      <c r="M140" s="28">
        <f t="shared" si="63"/>
        <v>4.8620321249631594E-2</v>
      </c>
      <c r="N140" s="28">
        <f t="shared" si="63"/>
        <v>4.8624205600949787E-2</v>
      </c>
      <c r="O140" s="28">
        <f t="shared" si="63"/>
        <v>4.8620338382496235E-2</v>
      </c>
      <c r="P140" s="28">
        <f t="shared" si="63"/>
        <v>4.8619144013880858E-2</v>
      </c>
      <c r="Q140" s="28">
        <f t="shared" si="63"/>
        <v>4.8465981574670192E-2</v>
      </c>
      <c r="R140" s="29">
        <f t="shared" si="63"/>
        <v>4.8617702895111532E-2</v>
      </c>
      <c r="S140" s="30">
        <f t="shared" si="63"/>
        <v>4.8604686082940621E-2</v>
      </c>
    </row>
    <row r="141" spans="1:19" ht="31.5" customHeight="1" x14ac:dyDescent="0.3">
      <c r="A141" s="78">
        <f t="shared" si="40"/>
        <v>23</v>
      </c>
      <c r="B141" s="72" t="s">
        <v>90</v>
      </c>
      <c r="C141" s="72" t="s">
        <v>54</v>
      </c>
      <c r="D141" s="75" t="s">
        <v>58</v>
      </c>
      <c r="E141" s="72" t="s">
        <v>61</v>
      </c>
      <c r="F141" s="93" t="s">
        <v>1</v>
      </c>
      <c r="G141" s="31">
        <v>674352</v>
      </c>
      <c r="H141" s="31">
        <v>590400</v>
      </c>
      <c r="I141" s="31">
        <v>545148</v>
      </c>
      <c r="J141" s="31">
        <v>445644</v>
      </c>
      <c r="K141" s="31">
        <v>341604</v>
      </c>
      <c r="L141" s="31">
        <v>273708</v>
      </c>
      <c r="M141" s="31">
        <v>260100</v>
      </c>
      <c r="N141" s="31">
        <v>90612</v>
      </c>
      <c r="O141" s="31">
        <v>122148</v>
      </c>
      <c r="P141" s="31">
        <v>420876</v>
      </c>
      <c r="Q141" s="32">
        <v>508140</v>
      </c>
      <c r="R141" s="33">
        <v>550584</v>
      </c>
      <c r="S141" s="34">
        <f t="shared" si="60"/>
        <v>4823316</v>
      </c>
    </row>
    <row r="142" spans="1:19" ht="31.5" customHeight="1" x14ac:dyDescent="0.3">
      <c r="A142" s="79"/>
      <c r="B142" s="73"/>
      <c r="C142" s="73"/>
      <c r="D142" s="76"/>
      <c r="E142" s="73"/>
      <c r="F142" s="91" t="s">
        <v>2</v>
      </c>
      <c r="G142" s="20">
        <v>435533</v>
      </c>
      <c r="H142" s="20">
        <v>369527</v>
      </c>
      <c r="I142" s="20">
        <v>335250</v>
      </c>
      <c r="J142" s="20">
        <v>188029</v>
      </c>
      <c r="K142" s="20">
        <v>116120</v>
      </c>
      <c r="L142" s="20">
        <v>58471</v>
      </c>
      <c r="M142" s="20">
        <v>69661</v>
      </c>
      <c r="N142" s="20">
        <v>11506</v>
      </c>
      <c r="O142" s="20">
        <v>46328</v>
      </c>
      <c r="P142" s="20">
        <v>191491</v>
      </c>
      <c r="Q142" s="21">
        <v>295805</v>
      </c>
      <c r="R142" s="22">
        <v>320478</v>
      </c>
      <c r="S142" s="23">
        <f t="shared" si="60"/>
        <v>2438199</v>
      </c>
    </row>
    <row r="143" spans="1:19" ht="31.5" customHeight="1" x14ac:dyDescent="0.3">
      <c r="A143" s="79"/>
      <c r="B143" s="73"/>
      <c r="C143" s="73"/>
      <c r="D143" s="76"/>
      <c r="E143" s="73"/>
      <c r="F143" s="91" t="s">
        <v>3</v>
      </c>
      <c r="G143" s="24">
        <f t="shared" ref="G143:R143" si="64">G142/G141</f>
        <v>0.64585409400431826</v>
      </c>
      <c r="H143" s="24">
        <f t="shared" si="64"/>
        <v>0.6258926151761518</v>
      </c>
      <c r="I143" s="24">
        <f t="shared" si="64"/>
        <v>0.61497061348477844</v>
      </c>
      <c r="J143" s="24">
        <f t="shared" si="64"/>
        <v>0.4219264704562386</v>
      </c>
      <c r="K143" s="24">
        <f t="shared" si="64"/>
        <v>0.33992576199341928</v>
      </c>
      <c r="L143" s="24">
        <f t="shared" si="64"/>
        <v>0.21362546947842226</v>
      </c>
      <c r="M143" s="24">
        <f t="shared" si="64"/>
        <v>0.26782391387927718</v>
      </c>
      <c r="N143" s="24">
        <f t="shared" si="64"/>
        <v>0.12698097382245177</v>
      </c>
      <c r="O143" s="24">
        <f t="shared" si="64"/>
        <v>0.37927759766840224</v>
      </c>
      <c r="P143" s="24">
        <f t="shared" si="64"/>
        <v>0.45498198994478184</v>
      </c>
      <c r="Q143" s="24">
        <f t="shared" si="64"/>
        <v>0.58213287676624548</v>
      </c>
      <c r="R143" s="25">
        <f t="shared" si="64"/>
        <v>0.58206922104529013</v>
      </c>
      <c r="S143" s="26">
        <f t="shared" si="59"/>
        <v>0.50550264589755267</v>
      </c>
    </row>
    <row r="144" spans="1:19" ht="31.5" customHeight="1" x14ac:dyDescent="0.3">
      <c r="A144" s="79"/>
      <c r="B144" s="73"/>
      <c r="C144" s="73"/>
      <c r="D144" s="76"/>
      <c r="E144" s="73"/>
      <c r="F144" s="91" t="s">
        <v>4</v>
      </c>
      <c r="G144" s="20">
        <v>32335</v>
      </c>
      <c r="H144" s="20">
        <v>28310</v>
      </c>
      <c r="I144" s="20">
        <v>26140</v>
      </c>
      <c r="J144" s="20">
        <v>21369</v>
      </c>
      <c r="K144" s="20">
        <v>16380</v>
      </c>
      <c r="L144" s="20">
        <v>13124</v>
      </c>
      <c r="M144" s="20">
        <v>12472</v>
      </c>
      <c r="N144" s="20">
        <v>4345</v>
      </c>
      <c r="O144" s="20">
        <v>5857</v>
      </c>
      <c r="P144" s="20">
        <v>20181</v>
      </c>
      <c r="Q144" s="21">
        <v>24365</v>
      </c>
      <c r="R144" s="22">
        <v>26400</v>
      </c>
      <c r="S144" s="23">
        <f t="shared" si="60"/>
        <v>231278</v>
      </c>
    </row>
    <row r="145" spans="1:19" ht="31.5" customHeight="1" x14ac:dyDescent="0.3">
      <c r="A145" s="79"/>
      <c r="B145" s="73"/>
      <c r="C145" s="73"/>
      <c r="D145" s="76"/>
      <c r="E145" s="73"/>
      <c r="F145" s="91" t="s">
        <v>5</v>
      </c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7"/>
      <c r="S145" s="23">
        <f t="shared" si="60"/>
        <v>0</v>
      </c>
    </row>
    <row r="146" spans="1:19" ht="31.5" customHeight="1" thickBot="1" x14ac:dyDescent="0.35">
      <c r="A146" s="80"/>
      <c r="B146" s="74"/>
      <c r="C146" s="74"/>
      <c r="D146" s="77"/>
      <c r="E146" s="74"/>
      <c r="F146" s="94" t="s">
        <v>6</v>
      </c>
      <c r="G146" s="35">
        <f t="shared" ref="G146:R146" si="65">G144/G141</f>
        <v>4.7949735449735451E-2</v>
      </c>
      <c r="H146" s="35">
        <f t="shared" si="65"/>
        <v>4.7950542005420052E-2</v>
      </c>
      <c r="I146" s="35">
        <f t="shared" si="65"/>
        <v>4.7950281391475343E-2</v>
      </c>
      <c r="J146" s="35">
        <f t="shared" si="65"/>
        <v>4.7950830707919327E-2</v>
      </c>
      <c r="K146" s="35">
        <f t="shared" si="65"/>
        <v>4.7950258193697963E-2</v>
      </c>
      <c r="L146" s="35">
        <f t="shared" si="65"/>
        <v>4.7948909056366638E-2</v>
      </c>
      <c r="M146" s="35">
        <f t="shared" si="65"/>
        <v>4.7950788158400613E-2</v>
      </c>
      <c r="N146" s="35">
        <f t="shared" si="65"/>
        <v>4.7951706175782455E-2</v>
      </c>
      <c r="O146" s="35">
        <f t="shared" si="65"/>
        <v>4.7950027835085306E-2</v>
      </c>
      <c r="P146" s="35">
        <f t="shared" si="65"/>
        <v>4.7949990020813731E-2</v>
      </c>
      <c r="Q146" s="35">
        <f t="shared" si="65"/>
        <v>4.7949384028023775E-2</v>
      </c>
      <c r="R146" s="36">
        <f t="shared" si="65"/>
        <v>4.7949086787847088E-2</v>
      </c>
      <c r="S146" s="37">
        <f t="shared" si="61"/>
        <v>4.7949999543882259E-2</v>
      </c>
    </row>
    <row r="147" spans="1:19" ht="31.5" customHeight="1" x14ac:dyDescent="0.3">
      <c r="A147" s="78">
        <f t="shared" si="40"/>
        <v>24</v>
      </c>
      <c r="B147" s="73" t="s">
        <v>90</v>
      </c>
      <c r="C147" s="73" t="s">
        <v>54</v>
      </c>
      <c r="D147" s="76" t="s">
        <v>58</v>
      </c>
      <c r="E147" s="73" t="s">
        <v>62</v>
      </c>
      <c r="F147" s="90" t="s">
        <v>1</v>
      </c>
      <c r="G147" s="16">
        <v>132768</v>
      </c>
      <c r="H147" s="16">
        <v>116748</v>
      </c>
      <c r="I147" s="16">
        <v>124056</v>
      </c>
      <c r="J147" s="16">
        <v>124884</v>
      </c>
      <c r="K147" s="16">
        <v>115092</v>
      </c>
      <c r="L147" s="16">
        <v>96012</v>
      </c>
      <c r="M147" s="16">
        <v>113796</v>
      </c>
      <c r="N147" s="16">
        <v>246348</v>
      </c>
      <c r="O147" s="16">
        <v>184127</v>
      </c>
      <c r="P147" s="16">
        <v>151056</v>
      </c>
      <c r="Q147" s="17">
        <v>118980</v>
      </c>
      <c r="R147" s="18">
        <v>122220</v>
      </c>
      <c r="S147" s="19">
        <f t="shared" ref="S147:S208" si="66">SUM(G147:R147)</f>
        <v>1646087</v>
      </c>
    </row>
    <row r="148" spans="1:19" ht="31.5" customHeight="1" x14ac:dyDescent="0.3">
      <c r="A148" s="79"/>
      <c r="B148" s="73"/>
      <c r="C148" s="73"/>
      <c r="D148" s="76"/>
      <c r="E148" s="73"/>
      <c r="F148" s="91" t="s">
        <v>2</v>
      </c>
      <c r="G148" s="20">
        <v>18901</v>
      </c>
      <c r="H148" s="20">
        <v>38479</v>
      </c>
      <c r="I148" s="20">
        <v>33592</v>
      </c>
      <c r="J148" s="20">
        <v>14771</v>
      </c>
      <c r="K148" s="20">
        <v>83992</v>
      </c>
      <c r="L148" s="20">
        <v>18416</v>
      </c>
      <c r="M148" s="20">
        <v>40385</v>
      </c>
      <c r="N148" s="20">
        <v>18519</v>
      </c>
      <c r="O148" s="20">
        <v>116127</v>
      </c>
      <c r="P148" s="20">
        <v>79523</v>
      </c>
      <c r="Q148" s="21">
        <v>52104</v>
      </c>
      <c r="R148" s="22">
        <v>39185</v>
      </c>
      <c r="S148" s="23">
        <f t="shared" si="66"/>
        <v>553994</v>
      </c>
    </row>
    <row r="149" spans="1:19" ht="31.5" customHeight="1" x14ac:dyDescent="0.3">
      <c r="A149" s="79"/>
      <c r="B149" s="73"/>
      <c r="C149" s="73"/>
      <c r="D149" s="76"/>
      <c r="E149" s="73"/>
      <c r="F149" s="91" t="s">
        <v>3</v>
      </c>
      <c r="G149" s="24">
        <f t="shared" ref="G149:S149" si="67">G148/G147</f>
        <v>0.1423611111111111</v>
      </c>
      <c r="H149" s="24">
        <f t="shared" si="67"/>
        <v>0.32959022852639874</v>
      </c>
      <c r="I149" s="24">
        <f t="shared" si="67"/>
        <v>0.27078093764106531</v>
      </c>
      <c r="J149" s="24">
        <f t="shared" si="67"/>
        <v>0.11827776176291599</v>
      </c>
      <c r="K149" s="24">
        <f t="shared" si="67"/>
        <v>0.7297813922774824</v>
      </c>
      <c r="L149" s="24">
        <f t="shared" si="67"/>
        <v>0.19180935716368788</v>
      </c>
      <c r="M149" s="24">
        <f t="shared" si="67"/>
        <v>0.35488945129881544</v>
      </c>
      <c r="N149" s="24">
        <f t="shared" si="67"/>
        <v>7.5174143894003606E-2</v>
      </c>
      <c r="O149" s="24">
        <f t="shared" si="67"/>
        <v>0.63068968700950978</v>
      </c>
      <c r="P149" s="24">
        <f t="shared" si="67"/>
        <v>0.52644714542950954</v>
      </c>
      <c r="Q149" s="24">
        <f t="shared" si="67"/>
        <v>0.43792233988905699</v>
      </c>
      <c r="R149" s="25">
        <f t="shared" si="67"/>
        <v>0.3206103747340861</v>
      </c>
      <c r="S149" s="26">
        <f t="shared" si="67"/>
        <v>0.33655207774558699</v>
      </c>
    </row>
    <row r="150" spans="1:19" ht="31.5" customHeight="1" x14ac:dyDescent="0.3">
      <c r="A150" s="79"/>
      <c r="B150" s="73"/>
      <c r="C150" s="73"/>
      <c r="D150" s="76"/>
      <c r="E150" s="73"/>
      <c r="F150" s="91" t="s">
        <v>4</v>
      </c>
      <c r="G150" s="20">
        <v>9253</v>
      </c>
      <c r="H150" s="20">
        <v>3898</v>
      </c>
      <c r="I150" s="20">
        <v>8646</v>
      </c>
      <c r="J150" s="20">
        <v>8704</v>
      </c>
      <c r="K150" s="20">
        <v>8021</v>
      </c>
      <c r="L150" s="20">
        <v>6691</v>
      </c>
      <c r="M150" s="20">
        <v>7931</v>
      </c>
      <c r="N150" s="20">
        <v>17169</v>
      </c>
      <c r="O150" s="20">
        <v>12881</v>
      </c>
      <c r="P150" s="20">
        <v>10528</v>
      </c>
      <c r="Q150" s="21">
        <v>8292</v>
      </c>
      <c r="R150" s="22">
        <v>8518</v>
      </c>
      <c r="S150" s="23">
        <f t="shared" ref="S150:S211" si="68">SUM(G150:R150)</f>
        <v>110532</v>
      </c>
    </row>
    <row r="151" spans="1:19" ht="31.5" customHeight="1" x14ac:dyDescent="0.3">
      <c r="A151" s="79"/>
      <c r="B151" s="73"/>
      <c r="C151" s="73"/>
      <c r="D151" s="76"/>
      <c r="E151" s="73"/>
      <c r="F151" s="91" t="s">
        <v>5</v>
      </c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7"/>
      <c r="S151" s="23">
        <f t="shared" si="68"/>
        <v>0</v>
      </c>
    </row>
    <row r="152" spans="1:19" ht="31.5" customHeight="1" thickBot="1" x14ac:dyDescent="0.35">
      <c r="A152" s="80"/>
      <c r="B152" s="73"/>
      <c r="C152" s="73"/>
      <c r="D152" s="76"/>
      <c r="E152" s="73"/>
      <c r="F152" s="92" t="s">
        <v>6</v>
      </c>
      <c r="G152" s="28">
        <f t="shared" ref="G152:S152" si="69">G150/G147</f>
        <v>6.9692998312846463E-2</v>
      </c>
      <c r="H152" s="28">
        <f t="shared" si="69"/>
        <v>3.3388152259567615E-2</v>
      </c>
      <c r="I152" s="28">
        <f t="shared" si="69"/>
        <v>6.9694331592184175E-2</v>
      </c>
      <c r="J152" s="28">
        <f t="shared" si="69"/>
        <v>6.9696678517664395E-2</v>
      </c>
      <c r="K152" s="28">
        <f t="shared" si="69"/>
        <v>6.9692072429013305E-2</v>
      </c>
      <c r="L152" s="28">
        <f t="shared" si="69"/>
        <v>6.9689205515977168E-2</v>
      </c>
      <c r="M152" s="28">
        <f t="shared" si="69"/>
        <v>6.9694892614854648E-2</v>
      </c>
      <c r="N152" s="28">
        <f t="shared" si="69"/>
        <v>6.9694091285498569E-2</v>
      </c>
      <c r="O152" s="28">
        <f t="shared" si="69"/>
        <v>6.9957149141625069E-2</v>
      </c>
      <c r="P152" s="28">
        <f t="shared" si="69"/>
        <v>6.9696006778942915E-2</v>
      </c>
      <c r="Q152" s="28">
        <f t="shared" si="69"/>
        <v>6.9692385274836108E-2</v>
      </c>
      <c r="R152" s="29">
        <f t="shared" si="69"/>
        <v>6.969399443626248E-2</v>
      </c>
      <c r="S152" s="30">
        <f t="shared" si="69"/>
        <v>6.7148334201047696E-2</v>
      </c>
    </row>
    <row r="153" spans="1:19" ht="31.5" customHeight="1" x14ac:dyDescent="0.3">
      <c r="A153" s="78">
        <f t="shared" si="40"/>
        <v>25</v>
      </c>
      <c r="B153" s="72" t="s">
        <v>90</v>
      </c>
      <c r="C153" s="72" t="s">
        <v>63</v>
      </c>
      <c r="D153" s="75" t="s">
        <v>64</v>
      </c>
      <c r="E153" s="72" t="s">
        <v>65</v>
      </c>
      <c r="F153" s="93" t="s">
        <v>1</v>
      </c>
      <c r="G153" s="31">
        <v>1050000</v>
      </c>
      <c r="H153" s="31">
        <v>842160</v>
      </c>
      <c r="I153" s="31">
        <v>22920</v>
      </c>
      <c r="J153" s="31">
        <v>732240</v>
      </c>
      <c r="K153" s="31">
        <v>588720</v>
      </c>
      <c r="L153" s="31">
        <v>517560</v>
      </c>
      <c r="M153" s="31">
        <v>545040</v>
      </c>
      <c r="N153" s="31">
        <v>485148</v>
      </c>
      <c r="O153" s="31">
        <v>545248</v>
      </c>
      <c r="P153" s="31">
        <v>636720</v>
      </c>
      <c r="Q153" s="32">
        <v>730380</v>
      </c>
      <c r="R153" s="33">
        <v>783600</v>
      </c>
      <c r="S153" s="34">
        <f t="shared" si="60"/>
        <v>7479736</v>
      </c>
    </row>
    <row r="154" spans="1:19" ht="31.5" customHeight="1" x14ac:dyDescent="0.3">
      <c r="A154" s="79"/>
      <c r="B154" s="73"/>
      <c r="C154" s="73"/>
      <c r="D154" s="76"/>
      <c r="E154" s="73"/>
      <c r="F154" s="91" t="s">
        <v>2</v>
      </c>
      <c r="G154" s="20">
        <v>668992</v>
      </c>
      <c r="H154" s="20">
        <v>468057</v>
      </c>
      <c r="I154" s="20">
        <v>5312</v>
      </c>
      <c r="J154" s="20">
        <v>413612</v>
      </c>
      <c r="K154" s="20">
        <v>206711</v>
      </c>
      <c r="L154" s="20">
        <v>164086</v>
      </c>
      <c r="M154" s="20">
        <v>154720</v>
      </c>
      <c r="N154" s="20">
        <v>111643</v>
      </c>
      <c r="O154" s="20">
        <v>188361</v>
      </c>
      <c r="P154" s="20">
        <v>210272</v>
      </c>
      <c r="Q154" s="21">
        <v>341247</v>
      </c>
      <c r="R154" s="22">
        <v>393170</v>
      </c>
      <c r="S154" s="23">
        <f t="shared" si="60"/>
        <v>3326183</v>
      </c>
    </row>
    <row r="155" spans="1:19" ht="31.5" customHeight="1" x14ac:dyDescent="0.3">
      <c r="A155" s="79"/>
      <c r="B155" s="73"/>
      <c r="C155" s="73"/>
      <c r="D155" s="76"/>
      <c r="E155" s="73"/>
      <c r="F155" s="91" t="s">
        <v>3</v>
      </c>
      <c r="G155" s="24">
        <f t="shared" ref="G155:S167" si="70">G154/G153</f>
        <v>0.63713523809523809</v>
      </c>
      <c r="H155" s="24">
        <f t="shared" si="70"/>
        <v>0.55578156169848958</v>
      </c>
      <c r="I155" s="24">
        <f t="shared" si="70"/>
        <v>0.23176265270506108</v>
      </c>
      <c r="J155" s="24">
        <f t="shared" si="70"/>
        <v>0.56485851633344264</v>
      </c>
      <c r="K155" s="24">
        <f t="shared" si="70"/>
        <v>0.35111937763283052</v>
      </c>
      <c r="L155" s="24">
        <f t="shared" si="70"/>
        <v>0.31703763814823405</v>
      </c>
      <c r="M155" s="24">
        <f t="shared" si="70"/>
        <v>0.28386907382944371</v>
      </c>
      <c r="N155" s="24">
        <f t="shared" si="70"/>
        <v>0.23012152992488891</v>
      </c>
      <c r="O155" s="24">
        <f t="shared" si="70"/>
        <v>0.34545931392687362</v>
      </c>
      <c r="P155" s="24">
        <f t="shared" si="70"/>
        <v>0.33024249277547429</v>
      </c>
      <c r="Q155" s="24">
        <f t="shared" si="70"/>
        <v>0.46721843423971082</v>
      </c>
      <c r="R155" s="25">
        <f t="shared" si="70"/>
        <v>0.50174834099030119</v>
      </c>
      <c r="S155" s="26">
        <f t="shared" si="70"/>
        <v>0.44469256668951951</v>
      </c>
    </row>
    <row r="156" spans="1:19" ht="31.5" customHeight="1" x14ac:dyDescent="0.3">
      <c r="A156" s="79"/>
      <c r="B156" s="73"/>
      <c r="C156" s="73"/>
      <c r="D156" s="76"/>
      <c r="E156" s="73"/>
      <c r="F156" s="91" t="s">
        <v>4</v>
      </c>
      <c r="G156" s="20">
        <v>57752</v>
      </c>
      <c r="H156" s="20">
        <v>46320</v>
      </c>
      <c r="I156" s="20">
        <v>1261</v>
      </c>
      <c r="J156" s="20">
        <v>40275</v>
      </c>
      <c r="K156" s="20">
        <v>32381</v>
      </c>
      <c r="L156" s="20">
        <v>28467</v>
      </c>
      <c r="M156" s="20">
        <v>29978</v>
      </c>
      <c r="N156" s="20">
        <v>26684</v>
      </c>
      <c r="O156" s="20">
        <v>29991</v>
      </c>
      <c r="P156" s="20">
        <v>35021</v>
      </c>
      <c r="Q156" s="21">
        <v>40172</v>
      </c>
      <c r="R156" s="22">
        <v>43099</v>
      </c>
      <c r="S156" s="23">
        <f t="shared" si="60"/>
        <v>411401</v>
      </c>
    </row>
    <row r="157" spans="1:19" ht="31.5" customHeight="1" x14ac:dyDescent="0.3">
      <c r="A157" s="79"/>
      <c r="B157" s="73"/>
      <c r="C157" s="73"/>
      <c r="D157" s="76"/>
      <c r="E157" s="73"/>
      <c r="F157" s="91" t="s">
        <v>5</v>
      </c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7"/>
      <c r="S157" s="23">
        <f t="shared" si="60"/>
        <v>0</v>
      </c>
    </row>
    <row r="158" spans="1:19" ht="31.5" customHeight="1" thickBot="1" x14ac:dyDescent="0.35">
      <c r="A158" s="80"/>
      <c r="B158" s="74"/>
      <c r="C158" s="74"/>
      <c r="D158" s="77"/>
      <c r="E158" s="74"/>
      <c r="F158" s="94" t="s">
        <v>6</v>
      </c>
      <c r="G158" s="35">
        <f t="shared" ref="G158:S170" si="71">G156/G153</f>
        <v>5.5001904761904759E-2</v>
      </c>
      <c r="H158" s="35">
        <f t="shared" si="71"/>
        <v>5.5001424907381018E-2</v>
      </c>
      <c r="I158" s="35">
        <f t="shared" si="71"/>
        <v>5.5017452006980806E-2</v>
      </c>
      <c r="J158" s="35">
        <f t="shared" si="71"/>
        <v>5.5002458210422815E-2</v>
      </c>
      <c r="K158" s="35">
        <f t="shared" si="71"/>
        <v>5.5002378040494633E-2</v>
      </c>
      <c r="L158" s="35">
        <f t="shared" si="71"/>
        <v>5.5002318571759794E-2</v>
      </c>
      <c r="M158" s="35">
        <f t="shared" si="71"/>
        <v>5.5001467782181124E-2</v>
      </c>
      <c r="N158" s="35">
        <f t="shared" si="71"/>
        <v>5.500177265494241E-2</v>
      </c>
      <c r="O158" s="35">
        <f t="shared" si="71"/>
        <v>5.5004328305651738E-2</v>
      </c>
      <c r="P158" s="35">
        <f t="shared" si="71"/>
        <v>5.5002198768689531E-2</v>
      </c>
      <c r="Q158" s="35">
        <f t="shared" si="71"/>
        <v>5.5001506065335853E-2</v>
      </c>
      <c r="R158" s="36">
        <f t="shared" si="71"/>
        <v>5.5001276161306789E-2</v>
      </c>
      <c r="S158" s="37">
        <f t="shared" si="71"/>
        <v>5.5002074939543323E-2</v>
      </c>
    </row>
    <row r="159" spans="1:19" ht="31.5" customHeight="1" x14ac:dyDescent="0.3">
      <c r="A159" s="78">
        <f t="shared" ref="A159:A219" si="72">A153+1</f>
        <v>26</v>
      </c>
      <c r="B159" s="73" t="s">
        <v>90</v>
      </c>
      <c r="C159" s="73" t="s">
        <v>63</v>
      </c>
      <c r="D159" s="76" t="s">
        <v>64</v>
      </c>
      <c r="E159" s="73" t="s">
        <v>66</v>
      </c>
      <c r="F159" s="90" t="s">
        <v>1</v>
      </c>
      <c r="G159" s="16">
        <v>1052280</v>
      </c>
      <c r="H159" s="16">
        <v>1005120</v>
      </c>
      <c r="I159" s="16">
        <v>761520</v>
      </c>
      <c r="J159" s="16">
        <v>768120</v>
      </c>
      <c r="K159" s="16">
        <v>642960</v>
      </c>
      <c r="L159" s="16">
        <v>644400</v>
      </c>
      <c r="M159" s="16">
        <v>957840</v>
      </c>
      <c r="N159" s="16">
        <v>703488</v>
      </c>
      <c r="O159" s="16">
        <v>621672</v>
      </c>
      <c r="P159" s="16">
        <v>620040</v>
      </c>
      <c r="Q159" s="17">
        <v>652848</v>
      </c>
      <c r="R159" s="18">
        <v>624408</v>
      </c>
      <c r="S159" s="19">
        <f t="shared" si="66"/>
        <v>9054696</v>
      </c>
    </row>
    <row r="160" spans="1:19" ht="31.5" customHeight="1" x14ac:dyDescent="0.3">
      <c r="A160" s="79"/>
      <c r="B160" s="73"/>
      <c r="C160" s="73"/>
      <c r="D160" s="76"/>
      <c r="E160" s="73"/>
      <c r="F160" s="91" t="s">
        <v>2</v>
      </c>
      <c r="G160" s="20">
        <v>339047</v>
      </c>
      <c r="H160" s="20">
        <v>37294</v>
      </c>
      <c r="I160" s="20">
        <v>128708</v>
      </c>
      <c r="J160" s="20">
        <v>111931</v>
      </c>
      <c r="K160" s="20">
        <v>35925</v>
      </c>
      <c r="L160" s="20">
        <v>48654</v>
      </c>
      <c r="M160" s="20">
        <v>84341</v>
      </c>
      <c r="N160" s="20">
        <v>95687</v>
      </c>
      <c r="O160" s="20">
        <v>12938</v>
      </c>
      <c r="P160" s="20">
        <v>85092</v>
      </c>
      <c r="Q160" s="21">
        <v>45972</v>
      </c>
      <c r="R160" s="22">
        <v>19757</v>
      </c>
      <c r="S160" s="23">
        <f t="shared" si="66"/>
        <v>1045346</v>
      </c>
    </row>
    <row r="161" spans="1:19" ht="31.5" customHeight="1" x14ac:dyDescent="0.3">
      <c r="A161" s="79"/>
      <c r="B161" s="73"/>
      <c r="C161" s="73"/>
      <c r="D161" s="76"/>
      <c r="E161" s="73"/>
      <c r="F161" s="91" t="s">
        <v>3</v>
      </c>
      <c r="G161" s="24">
        <f t="shared" ref="G161:S161" si="73">G160/G159</f>
        <v>0.32220226555669595</v>
      </c>
      <c r="H161" s="24">
        <f t="shared" si="73"/>
        <v>3.7104027379815344E-2</v>
      </c>
      <c r="I161" s="24">
        <f t="shared" si="73"/>
        <v>0.16901460237419896</v>
      </c>
      <c r="J161" s="24">
        <f t="shared" si="73"/>
        <v>0.14572072072072073</v>
      </c>
      <c r="K161" s="24">
        <f t="shared" si="73"/>
        <v>5.5874393430384472E-2</v>
      </c>
      <c r="L161" s="24">
        <f t="shared" si="73"/>
        <v>7.5502793296089388E-2</v>
      </c>
      <c r="M161" s="24">
        <f t="shared" si="73"/>
        <v>8.8053328322057964E-2</v>
      </c>
      <c r="N161" s="24">
        <f t="shared" si="73"/>
        <v>0.13601795624090249</v>
      </c>
      <c r="O161" s="24">
        <f t="shared" si="73"/>
        <v>2.0811617701939285E-2</v>
      </c>
      <c r="P161" s="24">
        <f t="shared" si="73"/>
        <v>0.13723630733501063</v>
      </c>
      <c r="Q161" s="24">
        <f t="shared" si="73"/>
        <v>7.0417616351738849E-2</v>
      </c>
      <c r="R161" s="25">
        <f t="shared" si="73"/>
        <v>3.1641170516713432E-2</v>
      </c>
      <c r="S161" s="26">
        <f t="shared" si="73"/>
        <v>0.11544793994188209</v>
      </c>
    </row>
    <row r="162" spans="1:19" ht="31.5" customHeight="1" x14ac:dyDescent="0.3">
      <c r="A162" s="79"/>
      <c r="B162" s="73"/>
      <c r="C162" s="73"/>
      <c r="D162" s="76"/>
      <c r="E162" s="73"/>
      <c r="F162" s="91" t="s">
        <v>4</v>
      </c>
      <c r="G162" s="20">
        <v>18012</v>
      </c>
      <c r="H162" s="20">
        <v>17205</v>
      </c>
      <c r="I162" s="20">
        <v>13035</v>
      </c>
      <c r="J162" s="20">
        <v>13148</v>
      </c>
      <c r="K162" s="20">
        <v>11006</v>
      </c>
      <c r="L162" s="20">
        <v>11030</v>
      </c>
      <c r="M162" s="20">
        <v>16395</v>
      </c>
      <c r="N162" s="20">
        <v>12042</v>
      </c>
      <c r="O162" s="20">
        <v>10641</v>
      </c>
      <c r="P162" s="20">
        <v>10613</v>
      </c>
      <c r="Q162" s="21">
        <v>11175</v>
      </c>
      <c r="R162" s="22">
        <v>10689</v>
      </c>
      <c r="S162" s="23">
        <f t="shared" si="68"/>
        <v>154991</v>
      </c>
    </row>
    <row r="163" spans="1:19" ht="31.5" customHeight="1" x14ac:dyDescent="0.3">
      <c r="A163" s="79"/>
      <c r="B163" s="73"/>
      <c r="C163" s="73"/>
      <c r="D163" s="76"/>
      <c r="E163" s="73"/>
      <c r="F163" s="91" t="s">
        <v>5</v>
      </c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7"/>
      <c r="S163" s="23">
        <f t="shared" si="68"/>
        <v>0</v>
      </c>
    </row>
    <row r="164" spans="1:19" ht="31.5" customHeight="1" thickBot="1" x14ac:dyDescent="0.35">
      <c r="A164" s="80"/>
      <c r="B164" s="73"/>
      <c r="C164" s="73"/>
      <c r="D164" s="76"/>
      <c r="E164" s="73"/>
      <c r="F164" s="92" t="s">
        <v>6</v>
      </c>
      <c r="G164" s="28">
        <f t="shared" ref="G164:S164" si="74">G162/G159</f>
        <v>1.7117117117117116E-2</v>
      </c>
      <c r="H164" s="28">
        <f t="shared" si="74"/>
        <v>1.7117359121298949E-2</v>
      </c>
      <c r="I164" s="28">
        <f t="shared" si="74"/>
        <v>1.7117081626221241E-2</v>
      </c>
      <c r="J164" s="28">
        <f t="shared" si="74"/>
        <v>1.7117117117117116E-2</v>
      </c>
      <c r="K164" s="28">
        <f t="shared" si="74"/>
        <v>1.7117705611546599E-2</v>
      </c>
      <c r="L164" s="28">
        <f t="shared" si="74"/>
        <v>1.7116697703289881E-2</v>
      </c>
      <c r="M164" s="28">
        <f t="shared" si="74"/>
        <v>1.7116637434227013E-2</v>
      </c>
      <c r="N164" s="28">
        <f t="shared" si="74"/>
        <v>1.7117562772925764E-2</v>
      </c>
      <c r="O164" s="28">
        <f t="shared" si="74"/>
        <v>1.7116743234374395E-2</v>
      </c>
      <c r="P164" s="28">
        <f t="shared" si="74"/>
        <v>1.7116637636281531E-2</v>
      </c>
      <c r="Q164" s="28">
        <f t="shared" si="74"/>
        <v>1.7117307550915374E-2</v>
      </c>
      <c r="R164" s="29">
        <f t="shared" si="74"/>
        <v>1.7118614751892993E-2</v>
      </c>
      <c r="S164" s="30">
        <f t="shared" si="74"/>
        <v>1.7117195320527603E-2</v>
      </c>
    </row>
    <row r="165" spans="1:19" ht="31.5" customHeight="1" x14ac:dyDescent="0.3">
      <c r="A165" s="78">
        <f t="shared" si="72"/>
        <v>27</v>
      </c>
      <c r="B165" s="72" t="s">
        <v>90</v>
      </c>
      <c r="C165" s="72" t="s">
        <v>63</v>
      </c>
      <c r="D165" s="75" t="s">
        <v>67</v>
      </c>
      <c r="E165" s="72">
        <v>1006</v>
      </c>
      <c r="F165" s="93" t="s">
        <v>1</v>
      </c>
      <c r="G165" s="31">
        <v>416940</v>
      </c>
      <c r="H165" s="31">
        <v>353520</v>
      </c>
      <c r="I165" s="31">
        <v>348300</v>
      </c>
      <c r="J165" s="31">
        <v>296220</v>
      </c>
      <c r="K165" s="31">
        <v>228240</v>
      </c>
      <c r="L165" s="31">
        <v>146460</v>
      </c>
      <c r="M165" s="31">
        <v>154860</v>
      </c>
      <c r="N165" s="31">
        <v>138180</v>
      </c>
      <c r="O165" s="31">
        <v>161760</v>
      </c>
      <c r="P165" s="31">
        <v>256740</v>
      </c>
      <c r="Q165" s="32">
        <v>489840</v>
      </c>
      <c r="R165" s="33">
        <v>249660</v>
      </c>
      <c r="S165" s="34">
        <f t="shared" si="60"/>
        <v>3240720</v>
      </c>
    </row>
    <row r="166" spans="1:19" ht="31.5" customHeight="1" x14ac:dyDescent="0.3">
      <c r="A166" s="79"/>
      <c r="B166" s="73"/>
      <c r="C166" s="73"/>
      <c r="D166" s="76"/>
      <c r="E166" s="73"/>
      <c r="F166" s="91" t="s">
        <v>2</v>
      </c>
      <c r="G166" s="20">
        <v>200276</v>
      </c>
      <c r="H166" s="20">
        <v>149356</v>
      </c>
      <c r="I166" s="20">
        <v>162413</v>
      </c>
      <c r="J166" s="20">
        <v>116372</v>
      </c>
      <c r="K166" s="20">
        <v>58424</v>
      </c>
      <c r="L166" s="20">
        <v>40737</v>
      </c>
      <c r="M166" s="20">
        <v>41662</v>
      </c>
      <c r="N166" s="20">
        <v>42035</v>
      </c>
      <c r="O166" s="20">
        <v>80160</v>
      </c>
      <c r="P166" s="20">
        <v>111243</v>
      </c>
      <c r="Q166" s="21">
        <v>307303</v>
      </c>
      <c r="R166" s="22">
        <v>104061</v>
      </c>
      <c r="S166" s="23">
        <f t="shared" si="60"/>
        <v>1414042</v>
      </c>
    </row>
    <row r="167" spans="1:19" ht="31.5" customHeight="1" x14ac:dyDescent="0.3">
      <c r="A167" s="79"/>
      <c r="B167" s="73"/>
      <c r="C167" s="73"/>
      <c r="D167" s="76"/>
      <c r="E167" s="73"/>
      <c r="F167" s="91" t="s">
        <v>3</v>
      </c>
      <c r="G167" s="24">
        <f t="shared" ref="G167:R167" si="75">G166/G165</f>
        <v>0.48034729217633232</v>
      </c>
      <c r="H167" s="24">
        <f t="shared" si="75"/>
        <v>0.42248246209549672</v>
      </c>
      <c r="I167" s="24">
        <f t="shared" si="75"/>
        <v>0.46630203847258112</v>
      </c>
      <c r="J167" s="24">
        <f t="shared" si="75"/>
        <v>0.39285666059010194</v>
      </c>
      <c r="K167" s="24">
        <f t="shared" si="75"/>
        <v>0.25597616543988783</v>
      </c>
      <c r="L167" s="24">
        <f t="shared" si="75"/>
        <v>0.27814420319541172</v>
      </c>
      <c r="M167" s="24">
        <f t="shared" si="75"/>
        <v>0.26903009169572517</v>
      </c>
      <c r="N167" s="24">
        <f t="shared" si="75"/>
        <v>0.30420466058763929</v>
      </c>
      <c r="O167" s="24">
        <f t="shared" si="75"/>
        <v>0.49554896142433236</v>
      </c>
      <c r="P167" s="24">
        <f t="shared" si="75"/>
        <v>0.43329048843187662</v>
      </c>
      <c r="Q167" s="24">
        <f t="shared" si="75"/>
        <v>0.62735382982198273</v>
      </c>
      <c r="R167" s="25">
        <f t="shared" si="75"/>
        <v>0.41681086277337176</v>
      </c>
      <c r="S167" s="26">
        <f t="shared" si="70"/>
        <v>0.43633575254881629</v>
      </c>
    </row>
    <row r="168" spans="1:19" ht="31.5" customHeight="1" x14ac:dyDescent="0.3">
      <c r="A168" s="79"/>
      <c r="B168" s="73"/>
      <c r="C168" s="73"/>
      <c r="D168" s="76"/>
      <c r="E168" s="73"/>
      <c r="F168" s="91" t="s">
        <v>4</v>
      </c>
      <c r="G168" s="20">
        <v>35717</v>
      </c>
      <c r="H168" s="20">
        <v>30284</v>
      </c>
      <c r="I168" s="20">
        <v>29837</v>
      </c>
      <c r="J168" s="20">
        <v>25376</v>
      </c>
      <c r="K168" s="20">
        <v>19552</v>
      </c>
      <c r="L168" s="20">
        <v>12546</v>
      </c>
      <c r="M168" s="20">
        <v>13226</v>
      </c>
      <c r="N168" s="20">
        <v>11837</v>
      </c>
      <c r="O168" s="20">
        <v>13857</v>
      </c>
      <c r="P168" s="20">
        <v>21994</v>
      </c>
      <c r="Q168" s="21">
        <v>41962</v>
      </c>
      <c r="R168" s="22">
        <v>21387</v>
      </c>
      <c r="S168" s="23">
        <f t="shared" si="60"/>
        <v>277575</v>
      </c>
    </row>
    <row r="169" spans="1:19" ht="31.5" customHeight="1" x14ac:dyDescent="0.3">
      <c r="A169" s="79"/>
      <c r="B169" s="73"/>
      <c r="C169" s="73"/>
      <c r="D169" s="76"/>
      <c r="E169" s="73"/>
      <c r="F169" s="91" t="s">
        <v>5</v>
      </c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7"/>
      <c r="S169" s="23">
        <f t="shared" si="60"/>
        <v>0</v>
      </c>
    </row>
    <row r="170" spans="1:19" ht="31.5" customHeight="1" thickBot="1" x14ac:dyDescent="0.35">
      <c r="A170" s="80"/>
      <c r="B170" s="74"/>
      <c r="C170" s="74"/>
      <c r="D170" s="77"/>
      <c r="E170" s="74"/>
      <c r="F170" s="94" t="s">
        <v>6</v>
      </c>
      <c r="G170" s="35">
        <f t="shared" ref="G170:R170" si="76">G168/G165</f>
        <v>8.566460401976303E-2</v>
      </c>
      <c r="H170" s="35">
        <f t="shared" si="76"/>
        <v>8.5664177415704909E-2</v>
      </c>
      <c r="I170" s="35">
        <f t="shared" si="76"/>
        <v>8.5664656904966982E-2</v>
      </c>
      <c r="J170" s="35">
        <f t="shared" si="76"/>
        <v>8.5666059010195125E-2</v>
      </c>
      <c r="K170" s="35">
        <f t="shared" si="76"/>
        <v>8.5664213109008056E-2</v>
      </c>
      <c r="L170" s="35">
        <f t="shared" si="76"/>
        <v>8.5661614092585006E-2</v>
      </c>
      <c r="M170" s="35">
        <f t="shared" si="76"/>
        <v>8.5406173317835468E-2</v>
      </c>
      <c r="N170" s="35">
        <f t="shared" si="76"/>
        <v>8.566362715298885E-2</v>
      </c>
      <c r="O170" s="35">
        <f t="shared" si="76"/>
        <v>8.5663946587537093E-2</v>
      </c>
      <c r="P170" s="35">
        <f t="shared" si="76"/>
        <v>8.5666432967204179E-2</v>
      </c>
      <c r="Q170" s="35">
        <f t="shared" si="76"/>
        <v>8.5664706843050789E-2</v>
      </c>
      <c r="R170" s="36">
        <f t="shared" si="76"/>
        <v>8.5664503725066093E-2</v>
      </c>
      <c r="S170" s="37">
        <f t="shared" si="71"/>
        <v>8.5652262460194029E-2</v>
      </c>
    </row>
    <row r="171" spans="1:19" ht="31.5" customHeight="1" x14ac:dyDescent="0.3">
      <c r="A171" s="78">
        <f t="shared" si="72"/>
        <v>28</v>
      </c>
      <c r="B171" s="73" t="s">
        <v>90</v>
      </c>
      <c r="C171" s="73" t="s">
        <v>63</v>
      </c>
      <c r="D171" s="76" t="s">
        <v>68</v>
      </c>
      <c r="E171" s="73">
        <v>1002</v>
      </c>
      <c r="F171" s="90" t="s">
        <v>1</v>
      </c>
      <c r="G171" s="16">
        <v>395790</v>
      </c>
      <c r="H171" s="16">
        <v>339660</v>
      </c>
      <c r="I171" s="16">
        <v>323790</v>
      </c>
      <c r="J171" s="16">
        <v>273720</v>
      </c>
      <c r="K171" s="16">
        <v>275310</v>
      </c>
      <c r="L171" s="16">
        <v>274590</v>
      </c>
      <c r="M171" s="16">
        <v>221610</v>
      </c>
      <c r="N171" s="16">
        <v>240450</v>
      </c>
      <c r="O171" s="16">
        <v>278820</v>
      </c>
      <c r="P171" s="16">
        <v>296160</v>
      </c>
      <c r="Q171" s="17">
        <v>1000080</v>
      </c>
      <c r="R171" s="18">
        <v>386610</v>
      </c>
      <c r="S171" s="19">
        <f t="shared" si="66"/>
        <v>4306590</v>
      </c>
    </row>
    <row r="172" spans="1:19" ht="31.5" customHeight="1" x14ac:dyDescent="0.3">
      <c r="A172" s="79"/>
      <c r="B172" s="73"/>
      <c r="C172" s="73"/>
      <c r="D172" s="76"/>
      <c r="E172" s="73"/>
      <c r="F172" s="91" t="s">
        <v>2</v>
      </c>
      <c r="G172" s="20">
        <v>205663</v>
      </c>
      <c r="H172" s="20">
        <v>143234</v>
      </c>
      <c r="I172" s="20">
        <v>147898</v>
      </c>
      <c r="J172" s="20">
        <v>98684</v>
      </c>
      <c r="K172" s="20">
        <v>103054</v>
      </c>
      <c r="L172" s="20">
        <v>107395</v>
      </c>
      <c r="M172" s="20">
        <v>65328</v>
      </c>
      <c r="N172" s="20">
        <v>74200</v>
      </c>
      <c r="O172" s="20">
        <v>113148</v>
      </c>
      <c r="P172" s="20">
        <v>126624</v>
      </c>
      <c r="Q172" s="21">
        <v>275038</v>
      </c>
      <c r="R172" s="22">
        <v>202587</v>
      </c>
      <c r="S172" s="23">
        <f t="shared" si="66"/>
        <v>1662853</v>
      </c>
    </row>
    <row r="173" spans="1:19" ht="31.5" customHeight="1" x14ac:dyDescent="0.3">
      <c r="A173" s="79"/>
      <c r="B173" s="73"/>
      <c r="C173" s="73"/>
      <c r="D173" s="76"/>
      <c r="E173" s="73"/>
      <c r="F173" s="91" t="s">
        <v>3</v>
      </c>
      <c r="G173" s="24">
        <f t="shared" ref="G173:S173" si="77">G172/G171</f>
        <v>0.51962656964551912</v>
      </c>
      <c r="H173" s="24">
        <f t="shared" si="77"/>
        <v>0.42169816875699229</v>
      </c>
      <c r="I173" s="24">
        <f t="shared" si="77"/>
        <v>0.45677136415577996</v>
      </c>
      <c r="J173" s="24">
        <f t="shared" si="77"/>
        <v>0.36052900774514102</v>
      </c>
      <c r="K173" s="24">
        <f t="shared" si="77"/>
        <v>0.3743198576150521</v>
      </c>
      <c r="L173" s="24">
        <f t="shared" si="77"/>
        <v>0.39111038275246729</v>
      </c>
      <c r="M173" s="24">
        <f t="shared" si="77"/>
        <v>0.29478814132936237</v>
      </c>
      <c r="N173" s="24">
        <f t="shared" si="77"/>
        <v>0.30858806404657935</v>
      </c>
      <c r="O173" s="24">
        <f t="shared" si="77"/>
        <v>0.40581020012911556</v>
      </c>
      <c r="P173" s="24">
        <f t="shared" si="77"/>
        <v>0.42755267423014587</v>
      </c>
      <c r="Q173" s="24">
        <f t="shared" si="77"/>
        <v>0.27501599872010241</v>
      </c>
      <c r="R173" s="25">
        <f t="shared" si="77"/>
        <v>0.52400869092884306</v>
      </c>
      <c r="S173" s="26">
        <f t="shared" si="77"/>
        <v>0.38611825133109956</v>
      </c>
    </row>
    <row r="174" spans="1:19" ht="31.5" customHeight="1" x14ac:dyDescent="0.3">
      <c r="A174" s="79"/>
      <c r="B174" s="73"/>
      <c r="C174" s="73"/>
      <c r="D174" s="76"/>
      <c r="E174" s="73"/>
      <c r="F174" s="91" t="s">
        <v>4</v>
      </c>
      <c r="G174" s="20">
        <v>41516</v>
      </c>
      <c r="H174" s="20">
        <v>35628</v>
      </c>
      <c r="I174" s="20">
        <v>33964</v>
      </c>
      <c r="J174" s="20">
        <v>28712</v>
      </c>
      <c r="K174" s="20">
        <v>28878</v>
      </c>
      <c r="L174" s="20">
        <v>28803</v>
      </c>
      <c r="M174" s="20">
        <v>23246</v>
      </c>
      <c r="N174" s="20">
        <v>25222</v>
      </c>
      <c r="O174" s="20">
        <v>29247</v>
      </c>
      <c r="P174" s="20">
        <v>31065</v>
      </c>
      <c r="Q174" s="21">
        <v>100498</v>
      </c>
      <c r="R174" s="22">
        <v>40553</v>
      </c>
      <c r="S174" s="23">
        <f t="shared" si="68"/>
        <v>447332</v>
      </c>
    </row>
    <row r="175" spans="1:19" ht="31.5" customHeight="1" x14ac:dyDescent="0.3">
      <c r="A175" s="79"/>
      <c r="B175" s="73"/>
      <c r="C175" s="73"/>
      <c r="D175" s="76"/>
      <c r="E175" s="73"/>
      <c r="F175" s="91" t="s">
        <v>5</v>
      </c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7"/>
      <c r="S175" s="23">
        <f t="shared" si="68"/>
        <v>0</v>
      </c>
    </row>
    <row r="176" spans="1:19" ht="31.5" customHeight="1" thickBot="1" x14ac:dyDescent="0.35">
      <c r="A176" s="80"/>
      <c r="B176" s="73"/>
      <c r="C176" s="73"/>
      <c r="D176" s="76"/>
      <c r="E176" s="73"/>
      <c r="F176" s="92" t="s">
        <v>6</v>
      </c>
      <c r="G176" s="28">
        <f t="shared" ref="G176:S176" si="78">G174/G171</f>
        <v>0.10489400944945552</v>
      </c>
      <c r="H176" s="28">
        <f t="shared" si="78"/>
        <v>0.10489312842254019</v>
      </c>
      <c r="I176" s="28">
        <f t="shared" si="78"/>
        <v>0.10489514808981129</v>
      </c>
      <c r="J176" s="28">
        <f t="shared" si="78"/>
        <v>0.10489551366359784</v>
      </c>
      <c r="K176" s="28">
        <f t="shared" si="78"/>
        <v>0.10489266644873052</v>
      </c>
      <c r="L176" s="28">
        <f t="shared" si="78"/>
        <v>0.10489457008631049</v>
      </c>
      <c r="M176" s="28">
        <f t="shared" si="78"/>
        <v>0.10489598844817472</v>
      </c>
      <c r="N176" s="28">
        <f t="shared" si="78"/>
        <v>0.10489498856311083</v>
      </c>
      <c r="O176" s="28">
        <f t="shared" si="78"/>
        <v>0.10489563159027329</v>
      </c>
      <c r="P176" s="28">
        <f t="shared" si="78"/>
        <v>0.10489262560777958</v>
      </c>
      <c r="Q176" s="28">
        <f t="shared" si="78"/>
        <v>0.10048996080313576</v>
      </c>
      <c r="R176" s="29">
        <f t="shared" si="78"/>
        <v>0.10489382064612918</v>
      </c>
      <c r="S176" s="30">
        <f t="shared" si="78"/>
        <v>0.10387150854852679</v>
      </c>
    </row>
    <row r="177" spans="1:19" ht="31.5" customHeight="1" x14ac:dyDescent="0.3">
      <c r="A177" s="78">
        <f t="shared" si="72"/>
        <v>29</v>
      </c>
      <c r="B177" s="72" t="s">
        <v>90</v>
      </c>
      <c r="C177" s="72" t="s">
        <v>63</v>
      </c>
      <c r="D177" s="75" t="s">
        <v>69</v>
      </c>
      <c r="E177" s="72">
        <v>626</v>
      </c>
      <c r="F177" s="93" t="s">
        <v>1</v>
      </c>
      <c r="G177" s="31">
        <v>124200</v>
      </c>
      <c r="H177" s="31">
        <v>106200</v>
      </c>
      <c r="I177" s="31">
        <v>106200</v>
      </c>
      <c r="J177" s="31">
        <v>118800</v>
      </c>
      <c r="K177" s="31">
        <v>100800</v>
      </c>
      <c r="L177" s="31">
        <v>91800</v>
      </c>
      <c r="M177" s="31">
        <v>95400</v>
      </c>
      <c r="N177" s="31">
        <v>102600</v>
      </c>
      <c r="O177" s="31">
        <v>118800</v>
      </c>
      <c r="P177" s="31">
        <v>147600</v>
      </c>
      <c r="Q177" s="32">
        <v>153000</v>
      </c>
      <c r="R177" s="33">
        <v>165600</v>
      </c>
      <c r="S177" s="34">
        <f t="shared" si="60"/>
        <v>1431000</v>
      </c>
    </row>
    <row r="178" spans="1:19" ht="31.5" customHeight="1" x14ac:dyDescent="0.3">
      <c r="A178" s="79"/>
      <c r="B178" s="73"/>
      <c r="C178" s="73"/>
      <c r="D178" s="76"/>
      <c r="E178" s="73"/>
      <c r="F178" s="91" t="s">
        <v>2</v>
      </c>
      <c r="G178" s="20">
        <v>35129</v>
      </c>
      <c r="H178" s="20">
        <v>27615</v>
      </c>
      <c r="I178" s="20">
        <v>28842</v>
      </c>
      <c r="J178" s="20">
        <v>32752</v>
      </c>
      <c r="K178" s="20">
        <v>26400</v>
      </c>
      <c r="L178" s="20">
        <v>31571</v>
      </c>
      <c r="M178" s="20">
        <v>33423</v>
      </c>
      <c r="N178" s="20">
        <v>28726</v>
      </c>
      <c r="O178" s="20">
        <v>50407</v>
      </c>
      <c r="P178" s="20">
        <v>32760</v>
      </c>
      <c r="Q178" s="21">
        <v>32995</v>
      </c>
      <c r="R178" s="22">
        <v>41650</v>
      </c>
      <c r="S178" s="23">
        <f t="shared" si="60"/>
        <v>402270</v>
      </c>
    </row>
    <row r="179" spans="1:19" ht="31.5" customHeight="1" x14ac:dyDescent="0.3">
      <c r="A179" s="79"/>
      <c r="B179" s="73"/>
      <c r="C179" s="73"/>
      <c r="D179" s="76"/>
      <c r="E179" s="73"/>
      <c r="F179" s="91" t="s">
        <v>3</v>
      </c>
      <c r="G179" s="24">
        <f t="shared" ref="G179:S191" si="79">G178/G177</f>
        <v>0.28284219001610306</v>
      </c>
      <c r="H179" s="24">
        <f t="shared" si="79"/>
        <v>0.26002824858757062</v>
      </c>
      <c r="I179" s="24">
        <f t="shared" si="79"/>
        <v>0.27158192090395478</v>
      </c>
      <c r="J179" s="24">
        <f t="shared" si="79"/>
        <v>0.27569023569023571</v>
      </c>
      <c r="K179" s="24">
        <f t="shared" si="79"/>
        <v>0.26190476190476192</v>
      </c>
      <c r="L179" s="24">
        <f t="shared" si="79"/>
        <v>0.34391067538126363</v>
      </c>
      <c r="M179" s="24">
        <f t="shared" si="79"/>
        <v>0.35034591194968556</v>
      </c>
      <c r="N179" s="24">
        <f t="shared" si="79"/>
        <v>0.27998050682261211</v>
      </c>
      <c r="O179" s="24">
        <f t="shared" si="79"/>
        <v>0.42430134680134679</v>
      </c>
      <c r="P179" s="24">
        <f t="shared" si="79"/>
        <v>0.22195121951219512</v>
      </c>
      <c r="Q179" s="24">
        <f t="shared" si="79"/>
        <v>0.21565359477124182</v>
      </c>
      <c r="R179" s="25">
        <f t="shared" si="79"/>
        <v>0.2515096618357488</v>
      </c>
      <c r="S179" s="26">
        <f t="shared" si="79"/>
        <v>0.28111111111111109</v>
      </c>
    </row>
    <row r="180" spans="1:19" ht="31.5" customHeight="1" x14ac:dyDescent="0.3">
      <c r="A180" s="79"/>
      <c r="B180" s="73"/>
      <c r="C180" s="73"/>
      <c r="D180" s="76"/>
      <c r="E180" s="73"/>
      <c r="F180" s="91" t="s">
        <v>4</v>
      </c>
      <c r="G180" s="20">
        <v>6060</v>
      </c>
      <c r="H180" s="20">
        <v>5182</v>
      </c>
      <c r="I180" s="20">
        <v>5182</v>
      </c>
      <c r="J180" s="20">
        <v>5797</v>
      </c>
      <c r="K180" s="20">
        <v>4918</v>
      </c>
      <c r="L180" s="20">
        <v>4479</v>
      </c>
      <c r="M180" s="20">
        <v>4655</v>
      </c>
      <c r="N180" s="20">
        <v>5006</v>
      </c>
      <c r="O180" s="20">
        <v>5797</v>
      </c>
      <c r="P180" s="20">
        <v>7202</v>
      </c>
      <c r="Q180" s="21">
        <v>7465</v>
      </c>
      <c r="R180" s="22">
        <v>8080</v>
      </c>
      <c r="S180" s="23">
        <f t="shared" si="60"/>
        <v>69823</v>
      </c>
    </row>
    <row r="181" spans="1:19" ht="31.5" customHeight="1" x14ac:dyDescent="0.3">
      <c r="A181" s="79"/>
      <c r="B181" s="73"/>
      <c r="C181" s="73"/>
      <c r="D181" s="76"/>
      <c r="E181" s="73"/>
      <c r="F181" s="91" t="s">
        <v>5</v>
      </c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7"/>
      <c r="S181" s="23">
        <f t="shared" si="60"/>
        <v>0</v>
      </c>
    </row>
    <row r="182" spans="1:19" ht="31.5" customHeight="1" thickBot="1" x14ac:dyDescent="0.35">
      <c r="A182" s="80"/>
      <c r="B182" s="74"/>
      <c r="C182" s="74"/>
      <c r="D182" s="77"/>
      <c r="E182" s="74"/>
      <c r="F182" s="94" t="s">
        <v>6</v>
      </c>
      <c r="G182" s="35">
        <f t="shared" ref="G182:S194" si="80">G180/G177</f>
        <v>4.8792270531400964E-2</v>
      </c>
      <c r="H182" s="35">
        <f t="shared" si="80"/>
        <v>4.8794726930320151E-2</v>
      </c>
      <c r="I182" s="35">
        <f t="shared" si="80"/>
        <v>4.8794726930320151E-2</v>
      </c>
      <c r="J182" s="35">
        <f t="shared" si="80"/>
        <v>4.8796296296296296E-2</v>
      </c>
      <c r="K182" s="35">
        <f t="shared" si="80"/>
        <v>4.8789682539682543E-2</v>
      </c>
      <c r="L182" s="35">
        <f t="shared" si="80"/>
        <v>4.8790849673202616E-2</v>
      </c>
      <c r="M182" s="35">
        <f t="shared" si="80"/>
        <v>4.8794549266247378E-2</v>
      </c>
      <c r="N182" s="35">
        <f t="shared" si="80"/>
        <v>4.8791423001949316E-2</v>
      </c>
      <c r="O182" s="35">
        <f t="shared" si="80"/>
        <v>4.8796296296296296E-2</v>
      </c>
      <c r="P182" s="35">
        <f t="shared" si="80"/>
        <v>4.8794037940379405E-2</v>
      </c>
      <c r="Q182" s="35">
        <f t="shared" si="80"/>
        <v>4.8790849673202616E-2</v>
      </c>
      <c r="R182" s="36">
        <f t="shared" si="80"/>
        <v>4.8792270531400964E-2</v>
      </c>
      <c r="S182" s="37">
        <f t="shared" si="80"/>
        <v>4.8793151642208245E-2</v>
      </c>
    </row>
    <row r="183" spans="1:19" ht="31.5" customHeight="1" x14ac:dyDescent="0.3">
      <c r="A183" s="78">
        <f t="shared" si="72"/>
        <v>30</v>
      </c>
      <c r="B183" s="73" t="s">
        <v>90</v>
      </c>
      <c r="C183" s="73" t="s">
        <v>63</v>
      </c>
      <c r="D183" s="76" t="s">
        <v>69</v>
      </c>
      <c r="E183" s="73">
        <v>604</v>
      </c>
      <c r="F183" s="90" t="s">
        <v>1</v>
      </c>
      <c r="G183" s="16">
        <v>578400</v>
      </c>
      <c r="H183" s="16">
        <v>511200</v>
      </c>
      <c r="I183" s="16">
        <v>494400</v>
      </c>
      <c r="J183" s="16">
        <v>405600</v>
      </c>
      <c r="K183" s="16">
        <v>384000</v>
      </c>
      <c r="L183" s="16">
        <v>328800</v>
      </c>
      <c r="M183" s="16">
        <v>328800</v>
      </c>
      <c r="N183" s="16">
        <v>337200</v>
      </c>
      <c r="O183" s="16">
        <v>349200</v>
      </c>
      <c r="P183" s="16">
        <v>424800</v>
      </c>
      <c r="Q183" s="17">
        <v>434400</v>
      </c>
      <c r="R183" s="18">
        <v>465600</v>
      </c>
      <c r="S183" s="19">
        <f t="shared" si="66"/>
        <v>5042400</v>
      </c>
    </row>
    <row r="184" spans="1:19" ht="31.5" customHeight="1" x14ac:dyDescent="0.3">
      <c r="A184" s="79"/>
      <c r="B184" s="73"/>
      <c r="C184" s="73"/>
      <c r="D184" s="76"/>
      <c r="E184" s="73"/>
      <c r="F184" s="91" t="s">
        <v>2</v>
      </c>
      <c r="G184" s="20">
        <v>246535</v>
      </c>
      <c r="H184" s="20">
        <v>229176</v>
      </c>
      <c r="I184" s="20">
        <v>106596</v>
      </c>
      <c r="J184" s="20">
        <v>39651</v>
      </c>
      <c r="K184" s="20">
        <v>60179</v>
      </c>
      <c r="L184" s="20">
        <v>33877</v>
      </c>
      <c r="M184" s="20">
        <v>49113</v>
      </c>
      <c r="N184" s="20">
        <v>40026</v>
      </c>
      <c r="O184" s="20">
        <v>47282</v>
      </c>
      <c r="P184" s="20">
        <v>65900</v>
      </c>
      <c r="Q184" s="21">
        <v>83276</v>
      </c>
      <c r="R184" s="22">
        <v>121127</v>
      </c>
      <c r="S184" s="23">
        <f t="shared" si="66"/>
        <v>1122738</v>
      </c>
    </row>
    <row r="185" spans="1:19" ht="31.5" customHeight="1" x14ac:dyDescent="0.3">
      <c r="A185" s="79"/>
      <c r="B185" s="73"/>
      <c r="C185" s="73"/>
      <c r="D185" s="76"/>
      <c r="E185" s="73"/>
      <c r="F185" s="91" t="s">
        <v>3</v>
      </c>
      <c r="G185" s="24">
        <f t="shared" ref="G185:S185" si="81">G184/G183</f>
        <v>0.42623616874135545</v>
      </c>
      <c r="H185" s="24">
        <f t="shared" si="81"/>
        <v>0.4483098591549296</v>
      </c>
      <c r="I185" s="24">
        <f t="shared" si="81"/>
        <v>0.21560679611650485</v>
      </c>
      <c r="J185" s="24">
        <f t="shared" si="81"/>
        <v>9.7758875739644965E-2</v>
      </c>
      <c r="K185" s="24">
        <f t="shared" si="81"/>
        <v>0.15671614583333332</v>
      </c>
      <c r="L185" s="24">
        <f t="shared" si="81"/>
        <v>0.10303223844282239</v>
      </c>
      <c r="M185" s="24">
        <f t="shared" si="81"/>
        <v>0.14937043795620439</v>
      </c>
      <c r="N185" s="24">
        <f t="shared" si="81"/>
        <v>0.11870106761565836</v>
      </c>
      <c r="O185" s="24">
        <f t="shared" si="81"/>
        <v>0.13540091638029783</v>
      </c>
      <c r="P185" s="24">
        <f t="shared" si="81"/>
        <v>0.15513182674199624</v>
      </c>
      <c r="Q185" s="24">
        <f t="shared" si="81"/>
        <v>0.19170349907918968</v>
      </c>
      <c r="R185" s="25">
        <f t="shared" si="81"/>
        <v>0.26015249140893471</v>
      </c>
      <c r="S185" s="26">
        <f t="shared" si="81"/>
        <v>0.22265944788196096</v>
      </c>
    </row>
    <row r="186" spans="1:19" ht="31.5" customHeight="1" x14ac:dyDescent="0.3">
      <c r="A186" s="79"/>
      <c r="B186" s="73"/>
      <c r="C186" s="73"/>
      <c r="D186" s="76"/>
      <c r="E186" s="73"/>
      <c r="F186" s="91" t="s">
        <v>4</v>
      </c>
      <c r="G186" s="20">
        <v>41390</v>
      </c>
      <c r="H186" s="20">
        <v>36581</v>
      </c>
      <c r="I186" s="20">
        <v>35379</v>
      </c>
      <c r="J186" s="20">
        <v>29025</v>
      </c>
      <c r="K186" s="20">
        <v>27479</v>
      </c>
      <c r="L186" s="20">
        <v>23529</v>
      </c>
      <c r="M186" s="20">
        <v>23529</v>
      </c>
      <c r="N186" s="20">
        <v>24130</v>
      </c>
      <c r="O186" s="20">
        <v>24989</v>
      </c>
      <c r="P186" s="20">
        <v>30398</v>
      </c>
      <c r="Q186" s="21">
        <v>31085</v>
      </c>
      <c r="R186" s="22">
        <v>33318</v>
      </c>
      <c r="S186" s="23">
        <f t="shared" si="68"/>
        <v>360832</v>
      </c>
    </row>
    <row r="187" spans="1:19" ht="31.5" customHeight="1" x14ac:dyDescent="0.3">
      <c r="A187" s="79"/>
      <c r="B187" s="73"/>
      <c r="C187" s="73"/>
      <c r="D187" s="76"/>
      <c r="E187" s="73"/>
      <c r="F187" s="91" t="s">
        <v>5</v>
      </c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7"/>
      <c r="S187" s="23">
        <f t="shared" si="68"/>
        <v>0</v>
      </c>
    </row>
    <row r="188" spans="1:19" ht="31.5" customHeight="1" thickBot="1" x14ac:dyDescent="0.35">
      <c r="A188" s="80"/>
      <c r="B188" s="73"/>
      <c r="C188" s="73"/>
      <c r="D188" s="76"/>
      <c r="E188" s="73"/>
      <c r="F188" s="92" t="s">
        <v>6</v>
      </c>
      <c r="G188" s="28">
        <f t="shared" ref="G188:S188" si="82">G186/G183</f>
        <v>7.1559474412171503E-2</v>
      </c>
      <c r="H188" s="28">
        <f t="shared" si="82"/>
        <v>7.155907668231612E-2</v>
      </c>
      <c r="I188" s="28">
        <f t="shared" si="82"/>
        <v>7.155946601941747E-2</v>
      </c>
      <c r="J188" s="28">
        <f t="shared" si="82"/>
        <v>7.1560650887573962E-2</v>
      </c>
      <c r="K188" s="28">
        <f t="shared" si="82"/>
        <v>7.1559895833333331E-2</v>
      </c>
      <c r="L188" s="28">
        <f t="shared" si="82"/>
        <v>7.1560218978102191E-2</v>
      </c>
      <c r="M188" s="28">
        <f t="shared" si="82"/>
        <v>7.1560218978102191E-2</v>
      </c>
      <c r="N188" s="28">
        <f t="shared" si="82"/>
        <v>7.1559905100830365E-2</v>
      </c>
      <c r="O188" s="28">
        <f t="shared" si="82"/>
        <v>7.1560710194730814E-2</v>
      </c>
      <c r="P188" s="28">
        <f t="shared" si="82"/>
        <v>7.1558380414312617E-2</v>
      </c>
      <c r="Q188" s="28">
        <f t="shared" si="82"/>
        <v>7.1558471454880299E-2</v>
      </c>
      <c r="R188" s="29">
        <f t="shared" si="82"/>
        <v>7.1559278350515468E-2</v>
      </c>
      <c r="S188" s="30">
        <f t="shared" si="82"/>
        <v>7.1559574805648105E-2</v>
      </c>
    </row>
    <row r="189" spans="1:19" ht="31.5" customHeight="1" x14ac:dyDescent="0.3">
      <c r="A189" s="78">
        <f t="shared" si="72"/>
        <v>31</v>
      </c>
      <c r="B189" s="72" t="s">
        <v>90</v>
      </c>
      <c r="C189" s="72" t="s">
        <v>63</v>
      </c>
      <c r="D189" s="75" t="s">
        <v>69</v>
      </c>
      <c r="E189" s="72">
        <v>621</v>
      </c>
      <c r="F189" s="93" t="s">
        <v>1</v>
      </c>
      <c r="G189" s="31">
        <v>59400</v>
      </c>
      <c r="H189" s="31">
        <v>52200</v>
      </c>
      <c r="I189" s="31">
        <v>45000</v>
      </c>
      <c r="J189" s="31">
        <v>32400</v>
      </c>
      <c r="K189" s="31">
        <v>25200</v>
      </c>
      <c r="L189" s="31">
        <v>16200</v>
      </c>
      <c r="M189" s="31">
        <v>16200</v>
      </c>
      <c r="N189" s="31">
        <v>14400</v>
      </c>
      <c r="O189" s="31">
        <v>21600</v>
      </c>
      <c r="P189" s="31">
        <v>32400</v>
      </c>
      <c r="Q189" s="32">
        <v>39600</v>
      </c>
      <c r="R189" s="33">
        <v>39600</v>
      </c>
      <c r="S189" s="34">
        <f t="shared" si="60"/>
        <v>394200</v>
      </c>
    </row>
    <row r="190" spans="1:19" ht="31.5" customHeight="1" x14ac:dyDescent="0.3">
      <c r="A190" s="79"/>
      <c r="B190" s="73"/>
      <c r="C190" s="73"/>
      <c r="D190" s="76"/>
      <c r="E190" s="73"/>
      <c r="F190" s="91" t="s">
        <v>2</v>
      </c>
      <c r="G190" s="20">
        <v>43822</v>
      </c>
      <c r="H190" s="20">
        <v>39656</v>
      </c>
      <c r="I190" s="20">
        <v>33217</v>
      </c>
      <c r="J190" s="20">
        <v>19985</v>
      </c>
      <c r="K190" s="20">
        <v>12700</v>
      </c>
      <c r="L190" s="20">
        <v>5664</v>
      </c>
      <c r="M190" s="20">
        <v>7027</v>
      </c>
      <c r="N190" s="20">
        <v>6980</v>
      </c>
      <c r="O190" s="20">
        <v>5510</v>
      </c>
      <c r="P190" s="20">
        <v>15279</v>
      </c>
      <c r="Q190" s="21">
        <v>20422</v>
      </c>
      <c r="R190" s="22">
        <v>21849</v>
      </c>
      <c r="S190" s="23">
        <f t="shared" si="60"/>
        <v>232111</v>
      </c>
    </row>
    <row r="191" spans="1:19" ht="31.5" customHeight="1" x14ac:dyDescent="0.3">
      <c r="A191" s="79"/>
      <c r="B191" s="73"/>
      <c r="C191" s="73"/>
      <c r="D191" s="76"/>
      <c r="E191" s="73"/>
      <c r="F191" s="91" t="s">
        <v>3</v>
      </c>
      <c r="G191" s="24">
        <f t="shared" ref="G191:R191" si="83">G190/G189</f>
        <v>0.7377441077441077</v>
      </c>
      <c r="H191" s="24">
        <f t="shared" si="83"/>
        <v>0.75969348659003832</v>
      </c>
      <c r="I191" s="24">
        <f t="shared" si="83"/>
        <v>0.73815555555555556</v>
      </c>
      <c r="J191" s="24">
        <f t="shared" si="83"/>
        <v>0.61682098765432103</v>
      </c>
      <c r="K191" s="24">
        <f t="shared" si="83"/>
        <v>0.50396825396825395</v>
      </c>
      <c r="L191" s="24">
        <f t="shared" si="83"/>
        <v>0.34962962962962962</v>
      </c>
      <c r="M191" s="24">
        <f t="shared" si="83"/>
        <v>0.43376543209876545</v>
      </c>
      <c r="N191" s="24">
        <f t="shared" si="83"/>
        <v>0.48472222222222222</v>
      </c>
      <c r="O191" s="24">
        <f t="shared" si="83"/>
        <v>0.25509259259259259</v>
      </c>
      <c r="P191" s="24">
        <f t="shared" si="83"/>
        <v>0.47157407407407409</v>
      </c>
      <c r="Q191" s="24">
        <f t="shared" si="83"/>
        <v>0.51570707070707067</v>
      </c>
      <c r="R191" s="25">
        <f t="shared" si="83"/>
        <v>0.55174242424242426</v>
      </c>
      <c r="S191" s="26">
        <f t="shared" si="79"/>
        <v>0.58881532217148658</v>
      </c>
    </row>
    <row r="192" spans="1:19" ht="31.5" customHeight="1" x14ac:dyDescent="0.3">
      <c r="A192" s="79"/>
      <c r="B192" s="73"/>
      <c r="C192" s="73"/>
      <c r="D192" s="76"/>
      <c r="E192" s="73"/>
      <c r="F192" s="91" t="s">
        <v>4</v>
      </c>
      <c r="G192" s="20">
        <v>6907</v>
      </c>
      <c r="H192" s="20">
        <v>6070</v>
      </c>
      <c r="I192" s="20">
        <v>5233</v>
      </c>
      <c r="J192" s="20">
        <v>3767</v>
      </c>
      <c r="K192" s="20">
        <v>2930</v>
      </c>
      <c r="L192" s="20">
        <v>1884</v>
      </c>
      <c r="M192" s="20">
        <v>1884</v>
      </c>
      <c r="N192" s="20">
        <v>1674</v>
      </c>
      <c r="O192" s="20">
        <v>2512</v>
      </c>
      <c r="P192" s="20">
        <v>3767</v>
      </c>
      <c r="Q192" s="21">
        <v>4605</v>
      </c>
      <c r="R192" s="22">
        <v>4605</v>
      </c>
      <c r="S192" s="23">
        <f t="shared" si="60"/>
        <v>45838</v>
      </c>
    </row>
    <row r="193" spans="1:19" ht="31.5" customHeight="1" x14ac:dyDescent="0.3">
      <c r="A193" s="79"/>
      <c r="B193" s="73"/>
      <c r="C193" s="73"/>
      <c r="D193" s="76"/>
      <c r="E193" s="73"/>
      <c r="F193" s="91" t="s">
        <v>5</v>
      </c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7"/>
      <c r="S193" s="23">
        <f t="shared" si="60"/>
        <v>0</v>
      </c>
    </row>
    <row r="194" spans="1:19" ht="31.5" customHeight="1" thickBot="1" x14ac:dyDescent="0.35">
      <c r="A194" s="80"/>
      <c r="B194" s="74"/>
      <c r="C194" s="74"/>
      <c r="D194" s="77"/>
      <c r="E194" s="74"/>
      <c r="F194" s="94" t="s">
        <v>6</v>
      </c>
      <c r="G194" s="35">
        <f t="shared" ref="G194:R194" si="84">G192/G189</f>
        <v>0.11627946127946127</v>
      </c>
      <c r="H194" s="35">
        <f t="shared" si="84"/>
        <v>0.11628352490421456</v>
      </c>
      <c r="I194" s="35">
        <f t="shared" si="84"/>
        <v>0.11628888888888889</v>
      </c>
      <c r="J194" s="35">
        <f t="shared" si="84"/>
        <v>0.11626543209876543</v>
      </c>
      <c r="K194" s="35">
        <f t="shared" si="84"/>
        <v>0.11626984126984127</v>
      </c>
      <c r="L194" s="35">
        <f t="shared" si="84"/>
        <v>0.1162962962962963</v>
      </c>
      <c r="M194" s="35">
        <f t="shared" si="84"/>
        <v>0.1162962962962963</v>
      </c>
      <c r="N194" s="35">
        <f t="shared" si="84"/>
        <v>0.11625000000000001</v>
      </c>
      <c r="O194" s="35">
        <f t="shared" si="84"/>
        <v>0.1162962962962963</v>
      </c>
      <c r="P194" s="35">
        <f t="shared" si="84"/>
        <v>0.11626543209876543</v>
      </c>
      <c r="Q194" s="35">
        <f t="shared" si="84"/>
        <v>0.11628787878787879</v>
      </c>
      <c r="R194" s="36">
        <f t="shared" si="84"/>
        <v>0.11628787878787879</v>
      </c>
      <c r="S194" s="37">
        <f t="shared" si="80"/>
        <v>0.11628107559614409</v>
      </c>
    </row>
    <row r="195" spans="1:19" ht="31.5" customHeight="1" x14ac:dyDescent="0.3">
      <c r="A195" s="78">
        <f t="shared" si="72"/>
        <v>32</v>
      </c>
      <c r="B195" s="73" t="s">
        <v>90</v>
      </c>
      <c r="C195" s="73" t="s">
        <v>63</v>
      </c>
      <c r="D195" s="76" t="s">
        <v>69</v>
      </c>
      <c r="E195" s="73">
        <v>630</v>
      </c>
      <c r="F195" s="90" t="s">
        <v>1</v>
      </c>
      <c r="G195" s="16">
        <v>129600</v>
      </c>
      <c r="H195" s="16">
        <v>79200</v>
      </c>
      <c r="I195" s="16">
        <v>43200</v>
      </c>
      <c r="J195" s="16">
        <v>68400</v>
      </c>
      <c r="K195" s="16">
        <v>43200</v>
      </c>
      <c r="L195" s="16">
        <v>43200</v>
      </c>
      <c r="M195" s="16">
        <v>50400</v>
      </c>
      <c r="N195" s="16">
        <v>18000</v>
      </c>
      <c r="O195" s="16">
        <v>32400</v>
      </c>
      <c r="P195" s="16">
        <v>50400</v>
      </c>
      <c r="Q195" s="17">
        <v>72000</v>
      </c>
      <c r="R195" s="18">
        <v>82800</v>
      </c>
      <c r="S195" s="19">
        <f t="shared" si="66"/>
        <v>712800</v>
      </c>
    </row>
    <row r="196" spans="1:19" ht="31.5" customHeight="1" x14ac:dyDescent="0.3">
      <c r="A196" s="79"/>
      <c r="B196" s="73"/>
      <c r="C196" s="73"/>
      <c r="D196" s="76"/>
      <c r="E196" s="73"/>
      <c r="F196" s="91" t="s">
        <v>2</v>
      </c>
      <c r="G196" s="20">
        <v>73919</v>
      </c>
      <c r="H196" s="20">
        <v>35948</v>
      </c>
      <c r="I196" s="20">
        <v>20540</v>
      </c>
      <c r="J196" s="20">
        <v>20932</v>
      </c>
      <c r="K196" s="20">
        <v>18537</v>
      </c>
      <c r="L196" s="20">
        <v>23890</v>
      </c>
      <c r="M196" s="20">
        <v>34053</v>
      </c>
      <c r="N196" s="20">
        <v>4813</v>
      </c>
      <c r="O196" s="20">
        <v>18664</v>
      </c>
      <c r="P196" s="20">
        <v>20467</v>
      </c>
      <c r="Q196" s="21">
        <v>37094</v>
      </c>
      <c r="R196" s="22">
        <v>44041</v>
      </c>
      <c r="S196" s="23">
        <f t="shared" si="66"/>
        <v>352898</v>
      </c>
    </row>
    <row r="197" spans="1:19" ht="31.5" customHeight="1" x14ac:dyDescent="0.3">
      <c r="A197" s="79"/>
      <c r="B197" s="73"/>
      <c r="C197" s="73"/>
      <c r="D197" s="76"/>
      <c r="E197" s="73"/>
      <c r="F197" s="91" t="s">
        <v>3</v>
      </c>
      <c r="G197" s="24">
        <f t="shared" ref="G197:S197" si="85">G196/G195</f>
        <v>0.57036265432098765</v>
      </c>
      <c r="H197" s="24">
        <f t="shared" si="85"/>
        <v>0.4538888888888889</v>
      </c>
      <c r="I197" s="24">
        <f t="shared" si="85"/>
        <v>0.47546296296296298</v>
      </c>
      <c r="J197" s="24">
        <f t="shared" si="85"/>
        <v>0.30602339181286548</v>
      </c>
      <c r="K197" s="24">
        <f t="shared" si="85"/>
        <v>0.42909722222222224</v>
      </c>
      <c r="L197" s="24">
        <f t="shared" si="85"/>
        <v>0.55300925925925926</v>
      </c>
      <c r="M197" s="24">
        <f t="shared" si="85"/>
        <v>0.67565476190476192</v>
      </c>
      <c r="N197" s="24">
        <f t="shared" si="85"/>
        <v>0.2673888888888889</v>
      </c>
      <c r="O197" s="24">
        <f t="shared" si="85"/>
        <v>0.57604938271604933</v>
      </c>
      <c r="P197" s="24">
        <f t="shared" si="85"/>
        <v>0.40609126984126986</v>
      </c>
      <c r="Q197" s="24">
        <f t="shared" si="85"/>
        <v>0.5151944444444444</v>
      </c>
      <c r="R197" s="25">
        <f t="shared" si="85"/>
        <v>0.53189613526570045</v>
      </c>
      <c r="S197" s="26">
        <f t="shared" si="85"/>
        <v>0.49508698092031428</v>
      </c>
    </row>
    <row r="198" spans="1:19" ht="31.5" customHeight="1" x14ac:dyDescent="0.3">
      <c r="A198" s="79"/>
      <c r="B198" s="73"/>
      <c r="C198" s="73"/>
      <c r="D198" s="76"/>
      <c r="E198" s="73"/>
      <c r="F198" s="91" t="s">
        <v>4</v>
      </c>
      <c r="G198" s="20">
        <v>5657</v>
      </c>
      <c r="H198" s="20">
        <v>3457</v>
      </c>
      <c r="I198" s="20">
        <v>1886</v>
      </c>
      <c r="J198" s="20">
        <v>2986</v>
      </c>
      <c r="K198" s="20">
        <v>1886</v>
      </c>
      <c r="L198" s="20">
        <v>1886</v>
      </c>
      <c r="M198" s="20">
        <v>2200</v>
      </c>
      <c r="N198" s="20">
        <v>786</v>
      </c>
      <c r="O198" s="20">
        <v>1414</v>
      </c>
      <c r="P198" s="20">
        <v>2200</v>
      </c>
      <c r="Q198" s="21">
        <v>3143</v>
      </c>
      <c r="R198" s="22">
        <v>3614</v>
      </c>
      <c r="S198" s="23">
        <f t="shared" si="68"/>
        <v>31115</v>
      </c>
    </row>
    <row r="199" spans="1:19" ht="31.5" customHeight="1" x14ac:dyDescent="0.3">
      <c r="A199" s="79"/>
      <c r="B199" s="73"/>
      <c r="C199" s="73"/>
      <c r="D199" s="76"/>
      <c r="E199" s="73"/>
      <c r="F199" s="91" t="s">
        <v>5</v>
      </c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7"/>
      <c r="S199" s="23">
        <f t="shared" si="68"/>
        <v>0</v>
      </c>
    </row>
    <row r="200" spans="1:19" ht="31.5" customHeight="1" thickBot="1" x14ac:dyDescent="0.35">
      <c r="A200" s="80"/>
      <c r="B200" s="73"/>
      <c r="C200" s="73"/>
      <c r="D200" s="76"/>
      <c r="E200" s="73"/>
      <c r="F200" s="92" t="s">
        <v>6</v>
      </c>
      <c r="G200" s="28">
        <f t="shared" ref="G200:S200" si="86">G198/G195</f>
        <v>4.3649691358024691E-2</v>
      </c>
      <c r="H200" s="28">
        <f t="shared" si="86"/>
        <v>4.3648989898989896E-2</v>
      </c>
      <c r="I200" s="28">
        <f t="shared" si="86"/>
        <v>4.3657407407407409E-2</v>
      </c>
      <c r="J200" s="28">
        <f t="shared" si="86"/>
        <v>4.3654970760233919E-2</v>
      </c>
      <c r="K200" s="28">
        <f t="shared" si="86"/>
        <v>4.3657407407407409E-2</v>
      </c>
      <c r="L200" s="28">
        <f t="shared" si="86"/>
        <v>4.3657407407407409E-2</v>
      </c>
      <c r="M200" s="28">
        <f t="shared" si="86"/>
        <v>4.3650793650793648E-2</v>
      </c>
      <c r="N200" s="28">
        <f t="shared" si="86"/>
        <v>4.3666666666666666E-2</v>
      </c>
      <c r="O200" s="28">
        <f t="shared" si="86"/>
        <v>4.3641975308641973E-2</v>
      </c>
      <c r="P200" s="28">
        <f t="shared" si="86"/>
        <v>4.3650793650793648E-2</v>
      </c>
      <c r="Q200" s="28">
        <f t="shared" si="86"/>
        <v>4.3652777777777776E-2</v>
      </c>
      <c r="R200" s="29">
        <f t="shared" si="86"/>
        <v>4.3647342995169085E-2</v>
      </c>
      <c r="S200" s="30">
        <f t="shared" si="86"/>
        <v>4.3651795735129069E-2</v>
      </c>
    </row>
    <row r="201" spans="1:19" ht="31.5" customHeight="1" x14ac:dyDescent="0.3">
      <c r="A201" s="78">
        <f t="shared" si="72"/>
        <v>33</v>
      </c>
      <c r="B201" s="72" t="s">
        <v>90</v>
      </c>
      <c r="C201" s="72" t="s">
        <v>63</v>
      </c>
      <c r="D201" s="75" t="s">
        <v>70</v>
      </c>
      <c r="E201" s="72">
        <v>601</v>
      </c>
      <c r="F201" s="93" t="s">
        <v>1</v>
      </c>
      <c r="G201" s="31">
        <v>499020</v>
      </c>
      <c r="H201" s="31">
        <v>416436</v>
      </c>
      <c r="I201" s="31">
        <v>365304</v>
      </c>
      <c r="J201" s="31">
        <v>321996</v>
      </c>
      <c r="K201" s="31">
        <v>255708</v>
      </c>
      <c r="L201" s="31">
        <v>190380</v>
      </c>
      <c r="M201" s="31">
        <v>151416</v>
      </c>
      <c r="N201" s="31">
        <v>133168</v>
      </c>
      <c r="O201" s="31">
        <v>214344</v>
      </c>
      <c r="P201" s="31">
        <v>339228</v>
      </c>
      <c r="Q201" s="32">
        <v>401112</v>
      </c>
      <c r="R201" s="33">
        <v>435660</v>
      </c>
      <c r="S201" s="34">
        <f t="shared" ref="S201:S264" si="87">SUM(G201:R201)</f>
        <v>3723772</v>
      </c>
    </row>
    <row r="202" spans="1:19" ht="31.5" customHeight="1" x14ac:dyDescent="0.3">
      <c r="A202" s="79"/>
      <c r="B202" s="73"/>
      <c r="C202" s="73"/>
      <c r="D202" s="76"/>
      <c r="E202" s="73"/>
      <c r="F202" s="91" t="s">
        <v>2</v>
      </c>
      <c r="G202" s="20">
        <v>149984</v>
      </c>
      <c r="H202" s="20">
        <v>111376</v>
      </c>
      <c r="I202" s="20">
        <v>103606</v>
      </c>
      <c r="J202" s="20">
        <v>70433</v>
      </c>
      <c r="K202" s="20">
        <v>69370</v>
      </c>
      <c r="L202" s="20">
        <v>43480</v>
      </c>
      <c r="M202" s="20">
        <v>23574</v>
      </c>
      <c r="N202" s="20">
        <v>7062</v>
      </c>
      <c r="O202" s="20">
        <v>56942</v>
      </c>
      <c r="P202" s="20">
        <v>103426</v>
      </c>
      <c r="Q202" s="21">
        <v>120625</v>
      </c>
      <c r="R202" s="22">
        <v>171499</v>
      </c>
      <c r="S202" s="23">
        <f t="shared" si="87"/>
        <v>1031377</v>
      </c>
    </row>
    <row r="203" spans="1:19" ht="31.5" customHeight="1" x14ac:dyDescent="0.3">
      <c r="A203" s="79"/>
      <c r="B203" s="73"/>
      <c r="C203" s="73"/>
      <c r="D203" s="76"/>
      <c r="E203" s="73"/>
      <c r="F203" s="91" t="s">
        <v>3</v>
      </c>
      <c r="G203" s="24">
        <f t="shared" ref="G203:S215" si="88">G202/G201</f>
        <v>0.30055709190012425</v>
      </c>
      <c r="H203" s="24">
        <f t="shared" si="88"/>
        <v>0.26745046057497429</v>
      </c>
      <c r="I203" s="24">
        <f t="shared" si="88"/>
        <v>0.28361583776799598</v>
      </c>
      <c r="J203" s="24">
        <f t="shared" si="88"/>
        <v>0.21873874209617511</v>
      </c>
      <c r="K203" s="24">
        <f t="shared" si="88"/>
        <v>0.27128599809157322</v>
      </c>
      <c r="L203" s="24">
        <f t="shared" si="88"/>
        <v>0.22838533459396995</v>
      </c>
      <c r="M203" s="24">
        <f t="shared" si="88"/>
        <v>0.15569028372166746</v>
      </c>
      <c r="N203" s="24">
        <f t="shared" si="88"/>
        <v>5.3030758140093719E-2</v>
      </c>
      <c r="O203" s="24">
        <f t="shared" si="88"/>
        <v>0.2656570746090397</v>
      </c>
      <c r="P203" s="24">
        <f t="shared" si="88"/>
        <v>0.3048863890952398</v>
      </c>
      <c r="Q203" s="24">
        <f t="shared" si="88"/>
        <v>0.30072648038453098</v>
      </c>
      <c r="R203" s="25">
        <f t="shared" si="88"/>
        <v>0.39365330762521233</v>
      </c>
      <c r="S203" s="26">
        <f t="shared" si="88"/>
        <v>0.27697103904320675</v>
      </c>
    </row>
    <row r="204" spans="1:19" ht="31.5" customHeight="1" x14ac:dyDescent="0.3">
      <c r="A204" s="79"/>
      <c r="B204" s="73"/>
      <c r="C204" s="73"/>
      <c r="D204" s="76"/>
      <c r="E204" s="73"/>
      <c r="F204" s="91" t="s">
        <v>4</v>
      </c>
      <c r="G204" s="20">
        <v>28528</v>
      </c>
      <c r="H204" s="20">
        <v>23807</v>
      </c>
      <c r="I204" s="20">
        <v>20884</v>
      </c>
      <c r="J204" s="20">
        <v>18408</v>
      </c>
      <c r="K204" s="20">
        <v>14618</v>
      </c>
      <c r="L204" s="20">
        <v>10884</v>
      </c>
      <c r="M204" s="20">
        <v>8656</v>
      </c>
      <c r="N204" s="20">
        <v>7613</v>
      </c>
      <c r="O204" s="20">
        <v>12254</v>
      </c>
      <c r="P204" s="20">
        <v>19393</v>
      </c>
      <c r="Q204" s="21">
        <v>22931</v>
      </c>
      <c r="R204" s="22">
        <v>24906</v>
      </c>
      <c r="S204" s="23">
        <f t="shared" si="87"/>
        <v>212882</v>
      </c>
    </row>
    <row r="205" spans="1:19" ht="31.5" customHeight="1" x14ac:dyDescent="0.3">
      <c r="A205" s="79"/>
      <c r="B205" s="73"/>
      <c r="C205" s="73"/>
      <c r="D205" s="76"/>
      <c r="E205" s="73"/>
      <c r="F205" s="91" t="s">
        <v>5</v>
      </c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7"/>
      <c r="S205" s="23">
        <f t="shared" si="87"/>
        <v>0</v>
      </c>
    </row>
    <row r="206" spans="1:19" ht="31.5" customHeight="1" thickBot="1" x14ac:dyDescent="0.35">
      <c r="A206" s="80"/>
      <c r="B206" s="74"/>
      <c r="C206" s="74"/>
      <c r="D206" s="77"/>
      <c r="E206" s="74"/>
      <c r="F206" s="94" t="s">
        <v>6</v>
      </c>
      <c r="G206" s="35">
        <f t="shared" ref="G206:S218" si="89">G204/G201</f>
        <v>5.7168049376778489E-2</v>
      </c>
      <c r="H206" s="35">
        <f t="shared" si="89"/>
        <v>5.7168448453063618E-2</v>
      </c>
      <c r="I206" s="35">
        <f t="shared" si="89"/>
        <v>5.7168823774171651E-2</v>
      </c>
      <c r="J206" s="35">
        <f t="shared" si="89"/>
        <v>5.7168412029963103E-2</v>
      </c>
      <c r="K206" s="35">
        <f t="shared" si="89"/>
        <v>5.7166768345143677E-2</v>
      </c>
      <c r="L206" s="35">
        <f t="shared" si="89"/>
        <v>5.71698707847463E-2</v>
      </c>
      <c r="M206" s="35">
        <f t="shared" si="89"/>
        <v>5.7167010091403812E-2</v>
      </c>
      <c r="N206" s="35">
        <f t="shared" si="89"/>
        <v>5.7168388802114625E-2</v>
      </c>
      <c r="O206" s="35">
        <f t="shared" si="89"/>
        <v>5.7169783152315905E-2</v>
      </c>
      <c r="P206" s="35">
        <f t="shared" si="89"/>
        <v>5.716804037402573E-2</v>
      </c>
      <c r="Q206" s="35">
        <f t="shared" si="89"/>
        <v>5.7168571371586985E-2</v>
      </c>
      <c r="R206" s="36">
        <f t="shared" si="89"/>
        <v>5.7168434099986225E-2</v>
      </c>
      <c r="S206" s="37">
        <f t="shared" si="89"/>
        <v>5.7168376581595223E-2</v>
      </c>
    </row>
    <row r="207" spans="1:19" ht="31.5" customHeight="1" x14ac:dyDescent="0.3">
      <c r="A207" s="78">
        <f t="shared" si="72"/>
        <v>34</v>
      </c>
      <c r="B207" s="73" t="s">
        <v>90</v>
      </c>
      <c r="C207" s="73" t="s">
        <v>63</v>
      </c>
      <c r="D207" s="76" t="s">
        <v>70</v>
      </c>
      <c r="E207" s="73">
        <v>606</v>
      </c>
      <c r="F207" s="90" t="s">
        <v>1</v>
      </c>
      <c r="G207" s="16">
        <v>181296</v>
      </c>
      <c r="H207" s="16">
        <v>145212</v>
      </c>
      <c r="I207" s="16">
        <v>131089</v>
      </c>
      <c r="J207" s="16">
        <v>119969</v>
      </c>
      <c r="K207" s="16">
        <v>119238</v>
      </c>
      <c r="L207" s="16">
        <v>93504</v>
      </c>
      <c r="M207" s="16">
        <v>84780</v>
      </c>
      <c r="N207" s="16">
        <v>91152</v>
      </c>
      <c r="O207" s="16">
        <v>100824</v>
      </c>
      <c r="P207" s="16">
        <v>129660</v>
      </c>
      <c r="Q207" s="17">
        <v>131916</v>
      </c>
      <c r="R207" s="18">
        <v>151152</v>
      </c>
      <c r="S207" s="19">
        <f t="shared" si="66"/>
        <v>1479792</v>
      </c>
    </row>
    <row r="208" spans="1:19" ht="31.5" customHeight="1" x14ac:dyDescent="0.3">
      <c r="A208" s="79"/>
      <c r="B208" s="73"/>
      <c r="C208" s="73"/>
      <c r="D208" s="76"/>
      <c r="E208" s="73"/>
      <c r="F208" s="91" t="s">
        <v>2</v>
      </c>
      <c r="G208" s="20">
        <v>33019</v>
      </c>
      <c r="H208" s="20">
        <v>40525</v>
      </c>
      <c r="I208" s="20">
        <v>50135</v>
      </c>
      <c r="J208" s="20">
        <v>37236</v>
      </c>
      <c r="K208" s="20">
        <v>31381</v>
      </c>
      <c r="L208" s="20">
        <v>21015</v>
      </c>
      <c r="M208" s="20">
        <v>9854</v>
      </c>
      <c r="N208" s="20">
        <v>18832</v>
      </c>
      <c r="O208" s="20">
        <v>15421</v>
      </c>
      <c r="P208" s="20">
        <v>32372</v>
      </c>
      <c r="Q208" s="21">
        <v>24277</v>
      </c>
      <c r="R208" s="22">
        <v>47040</v>
      </c>
      <c r="S208" s="23">
        <f t="shared" si="66"/>
        <v>361107</v>
      </c>
    </row>
    <row r="209" spans="1:19" ht="31.5" customHeight="1" x14ac:dyDescent="0.3">
      <c r="A209" s="79"/>
      <c r="B209" s="73"/>
      <c r="C209" s="73"/>
      <c r="D209" s="76"/>
      <c r="E209" s="73"/>
      <c r="F209" s="91" t="s">
        <v>3</v>
      </c>
      <c r="G209" s="24">
        <f t="shared" ref="G209:S209" si="90">G208/G207</f>
        <v>0.1821275703821375</v>
      </c>
      <c r="H209" s="24">
        <f t="shared" si="90"/>
        <v>0.27907473211580308</v>
      </c>
      <c r="I209" s="24">
        <f t="shared" si="90"/>
        <v>0.38245009115944129</v>
      </c>
      <c r="J209" s="24">
        <f t="shared" si="90"/>
        <v>0.31038018154689961</v>
      </c>
      <c r="K209" s="24">
        <f t="shared" si="90"/>
        <v>0.26317952330632854</v>
      </c>
      <c r="L209" s="24">
        <f t="shared" si="90"/>
        <v>0.2247497433264887</v>
      </c>
      <c r="M209" s="24">
        <f t="shared" si="90"/>
        <v>0.11623024298183533</v>
      </c>
      <c r="N209" s="24">
        <f t="shared" si="90"/>
        <v>0.20659996489380375</v>
      </c>
      <c r="O209" s="24">
        <f t="shared" si="90"/>
        <v>0.15294969451717844</v>
      </c>
      <c r="P209" s="24">
        <f t="shared" si="90"/>
        <v>0.2496683634120006</v>
      </c>
      <c r="Q209" s="24">
        <f t="shared" si="90"/>
        <v>0.18403377907153037</v>
      </c>
      <c r="R209" s="25">
        <f t="shared" si="90"/>
        <v>0.31120990790727215</v>
      </c>
      <c r="S209" s="26">
        <f t="shared" si="90"/>
        <v>0.24402551169353531</v>
      </c>
    </row>
    <row r="210" spans="1:19" ht="31.5" customHeight="1" x14ac:dyDescent="0.3">
      <c r="A210" s="79"/>
      <c r="B210" s="73"/>
      <c r="C210" s="73"/>
      <c r="D210" s="76"/>
      <c r="E210" s="73"/>
      <c r="F210" s="91" t="s">
        <v>4</v>
      </c>
      <c r="G210" s="20">
        <v>10400</v>
      </c>
      <c r="H210" s="20">
        <v>8330</v>
      </c>
      <c r="I210" s="20">
        <v>7520</v>
      </c>
      <c r="J210" s="20">
        <v>6882</v>
      </c>
      <c r="K210" s="20">
        <v>6840</v>
      </c>
      <c r="L210" s="20">
        <v>5364</v>
      </c>
      <c r="M210" s="20">
        <v>4863</v>
      </c>
      <c r="N210" s="20">
        <v>5229</v>
      </c>
      <c r="O210" s="20">
        <v>5784</v>
      </c>
      <c r="P210" s="20">
        <v>7438</v>
      </c>
      <c r="Q210" s="21">
        <v>7567</v>
      </c>
      <c r="R210" s="22">
        <v>8671</v>
      </c>
      <c r="S210" s="23">
        <f t="shared" si="68"/>
        <v>84888</v>
      </c>
    </row>
    <row r="211" spans="1:19" ht="31.5" customHeight="1" x14ac:dyDescent="0.3">
      <c r="A211" s="79"/>
      <c r="B211" s="73"/>
      <c r="C211" s="73"/>
      <c r="D211" s="76"/>
      <c r="E211" s="73"/>
      <c r="F211" s="91" t="s">
        <v>5</v>
      </c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7"/>
      <c r="S211" s="23">
        <f t="shared" si="68"/>
        <v>0</v>
      </c>
    </row>
    <row r="212" spans="1:19" ht="31.5" customHeight="1" thickBot="1" x14ac:dyDescent="0.35">
      <c r="A212" s="80"/>
      <c r="B212" s="73"/>
      <c r="C212" s="73"/>
      <c r="D212" s="76"/>
      <c r="E212" s="73"/>
      <c r="F212" s="92" t="s">
        <v>6</v>
      </c>
      <c r="G212" s="28">
        <f t="shared" ref="G212:S212" si="91">G210/G207</f>
        <v>5.7364751566498985E-2</v>
      </c>
      <c r="H212" s="28">
        <f t="shared" si="91"/>
        <v>5.7364405145580256E-2</v>
      </c>
      <c r="I212" s="28">
        <f t="shared" si="91"/>
        <v>5.7365606572633857E-2</v>
      </c>
      <c r="J212" s="28">
        <f t="shared" si="91"/>
        <v>5.7364819244971617E-2</v>
      </c>
      <c r="K212" s="28">
        <f t="shared" si="91"/>
        <v>5.7364263070497662E-2</v>
      </c>
      <c r="L212" s="28">
        <f t="shared" si="91"/>
        <v>5.736652977412731E-2</v>
      </c>
      <c r="M212" s="28">
        <f t="shared" si="91"/>
        <v>5.7360226468506727E-2</v>
      </c>
      <c r="N212" s="28">
        <f t="shared" si="91"/>
        <v>5.7365718799368089E-2</v>
      </c>
      <c r="O212" s="28">
        <f t="shared" si="91"/>
        <v>5.7367293501547248E-2</v>
      </c>
      <c r="P212" s="28">
        <f t="shared" si="91"/>
        <v>5.7365417245102579E-2</v>
      </c>
      <c r="Q212" s="28">
        <f t="shared" si="91"/>
        <v>5.7362260832651078E-2</v>
      </c>
      <c r="R212" s="29">
        <f t="shared" si="91"/>
        <v>5.7366095056631733E-2</v>
      </c>
      <c r="S212" s="30">
        <f t="shared" si="91"/>
        <v>5.7364818839404454E-2</v>
      </c>
    </row>
    <row r="213" spans="1:19" ht="31.5" customHeight="1" x14ac:dyDescent="0.3">
      <c r="A213" s="78">
        <f t="shared" si="72"/>
        <v>35</v>
      </c>
      <c r="B213" s="72" t="s">
        <v>90</v>
      </c>
      <c r="C213" s="72" t="s">
        <v>63</v>
      </c>
      <c r="D213" s="75" t="s">
        <v>71</v>
      </c>
      <c r="E213" s="72">
        <v>1005</v>
      </c>
      <c r="F213" s="93" t="s">
        <v>1</v>
      </c>
      <c r="G213" s="31">
        <v>875600</v>
      </c>
      <c r="H213" s="31">
        <v>748920</v>
      </c>
      <c r="I213" s="31">
        <v>745200</v>
      </c>
      <c r="J213" s="31">
        <v>675400</v>
      </c>
      <c r="K213" s="31">
        <v>433240</v>
      </c>
      <c r="L213" s="31">
        <v>570000</v>
      </c>
      <c r="M213" s="31">
        <v>582360</v>
      </c>
      <c r="N213" s="31">
        <v>555280</v>
      </c>
      <c r="O213" s="31">
        <v>593080</v>
      </c>
      <c r="P213" s="31">
        <v>727920</v>
      </c>
      <c r="Q213" s="32">
        <v>768200</v>
      </c>
      <c r="R213" s="33">
        <v>836760</v>
      </c>
      <c r="S213" s="34">
        <f t="shared" si="87"/>
        <v>8111960</v>
      </c>
    </row>
    <row r="214" spans="1:19" ht="31.5" customHeight="1" x14ac:dyDescent="0.3">
      <c r="A214" s="79"/>
      <c r="B214" s="73"/>
      <c r="C214" s="73"/>
      <c r="D214" s="76"/>
      <c r="E214" s="73"/>
      <c r="F214" s="91" t="s">
        <v>2</v>
      </c>
      <c r="G214" s="20">
        <v>258083</v>
      </c>
      <c r="H214" s="20">
        <v>177703</v>
      </c>
      <c r="I214" s="20">
        <v>214972</v>
      </c>
      <c r="J214" s="20">
        <v>198590</v>
      </c>
      <c r="K214" s="20">
        <v>115670</v>
      </c>
      <c r="L214" s="20">
        <v>120082</v>
      </c>
      <c r="M214" s="20">
        <v>118408</v>
      </c>
      <c r="N214" s="20">
        <v>34592</v>
      </c>
      <c r="O214" s="20">
        <v>68071</v>
      </c>
      <c r="P214" s="20">
        <v>197661</v>
      </c>
      <c r="Q214" s="21">
        <v>193095</v>
      </c>
      <c r="R214" s="22">
        <v>279263</v>
      </c>
      <c r="S214" s="23">
        <f t="shared" si="87"/>
        <v>1976190</v>
      </c>
    </row>
    <row r="215" spans="1:19" ht="31.5" customHeight="1" x14ac:dyDescent="0.3">
      <c r="A215" s="79"/>
      <c r="B215" s="73"/>
      <c r="C215" s="73"/>
      <c r="D215" s="76"/>
      <c r="E215" s="73"/>
      <c r="F215" s="91" t="s">
        <v>3</v>
      </c>
      <c r="G215" s="24">
        <f t="shared" ref="G215:R215" si="92">G214/G213</f>
        <v>0.29474988579259936</v>
      </c>
      <c r="H215" s="24">
        <f t="shared" si="92"/>
        <v>0.23727901511509908</v>
      </c>
      <c r="I215" s="24">
        <f t="shared" si="92"/>
        <v>0.28847557702630167</v>
      </c>
      <c r="J215" s="24">
        <f t="shared" si="92"/>
        <v>0.29403316553153686</v>
      </c>
      <c r="K215" s="24">
        <f t="shared" si="92"/>
        <v>0.26698827439756256</v>
      </c>
      <c r="L215" s="24">
        <f t="shared" si="92"/>
        <v>0.21067017543859648</v>
      </c>
      <c r="M215" s="24">
        <f t="shared" si="92"/>
        <v>0.20332440414863659</v>
      </c>
      <c r="N215" s="24">
        <f t="shared" si="92"/>
        <v>6.2296499063535515E-2</v>
      </c>
      <c r="O215" s="24">
        <f t="shared" si="92"/>
        <v>0.11477540972550078</v>
      </c>
      <c r="P215" s="24">
        <f t="shared" si="92"/>
        <v>0.27154220243982857</v>
      </c>
      <c r="Q215" s="24">
        <f t="shared" si="92"/>
        <v>0.25136032283259568</v>
      </c>
      <c r="R215" s="25">
        <f t="shared" si="92"/>
        <v>0.33374324776518954</v>
      </c>
      <c r="S215" s="26">
        <f t="shared" si="88"/>
        <v>0.24361436693474819</v>
      </c>
    </row>
    <row r="216" spans="1:19" ht="31.5" customHeight="1" x14ac:dyDescent="0.3">
      <c r="A216" s="79"/>
      <c r="B216" s="73"/>
      <c r="C216" s="73"/>
      <c r="D216" s="76"/>
      <c r="E216" s="73"/>
      <c r="F216" s="91" t="s">
        <v>4</v>
      </c>
      <c r="G216" s="20">
        <v>62164</v>
      </c>
      <c r="H216" s="20">
        <v>53170</v>
      </c>
      <c r="I216" s="20">
        <v>52906</v>
      </c>
      <c r="J216" s="20">
        <v>47951</v>
      </c>
      <c r="K216" s="20">
        <v>30758</v>
      </c>
      <c r="L216" s="20">
        <v>40468</v>
      </c>
      <c r="M216" s="20">
        <v>41345</v>
      </c>
      <c r="N216" s="20">
        <v>39423</v>
      </c>
      <c r="O216" s="20">
        <v>42106</v>
      </c>
      <c r="P216" s="20">
        <v>51679</v>
      </c>
      <c r="Q216" s="21">
        <v>54539</v>
      </c>
      <c r="R216" s="22">
        <v>59407</v>
      </c>
      <c r="S216" s="23">
        <f t="shared" si="87"/>
        <v>575916</v>
      </c>
    </row>
    <row r="217" spans="1:19" ht="31.5" customHeight="1" x14ac:dyDescent="0.3">
      <c r="A217" s="79"/>
      <c r="B217" s="73"/>
      <c r="C217" s="73"/>
      <c r="D217" s="76"/>
      <c r="E217" s="73"/>
      <c r="F217" s="91" t="s">
        <v>5</v>
      </c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7"/>
      <c r="S217" s="23">
        <f t="shared" si="87"/>
        <v>0</v>
      </c>
    </row>
    <row r="218" spans="1:19" ht="31.5" customHeight="1" thickBot="1" x14ac:dyDescent="0.35">
      <c r="A218" s="80"/>
      <c r="B218" s="74"/>
      <c r="C218" s="74"/>
      <c r="D218" s="77"/>
      <c r="E218" s="74"/>
      <c r="F218" s="94" t="s">
        <v>6</v>
      </c>
      <c r="G218" s="35">
        <f t="shared" ref="G218:R218" si="93">G216/G213</f>
        <v>7.0995888533576981E-2</v>
      </c>
      <c r="H218" s="35">
        <f t="shared" si="93"/>
        <v>7.0995566949740962E-2</v>
      </c>
      <c r="I218" s="35">
        <f t="shared" si="93"/>
        <v>7.0995705850778315E-2</v>
      </c>
      <c r="J218" s="35">
        <f t="shared" si="93"/>
        <v>7.099644655019248E-2</v>
      </c>
      <c r="K218" s="35">
        <f t="shared" si="93"/>
        <v>7.0995291293509372E-2</v>
      </c>
      <c r="L218" s="35">
        <f t="shared" si="93"/>
        <v>7.0996491228070169E-2</v>
      </c>
      <c r="M218" s="35">
        <f t="shared" si="93"/>
        <v>7.0995604093687756E-2</v>
      </c>
      <c r="N218" s="35">
        <f t="shared" si="93"/>
        <v>7.0996614320703075E-2</v>
      </c>
      <c r="O218" s="35">
        <f t="shared" si="93"/>
        <v>7.0995481216699269E-2</v>
      </c>
      <c r="P218" s="35">
        <f t="shared" si="93"/>
        <v>7.0995439059237275E-2</v>
      </c>
      <c r="Q218" s="35">
        <f t="shared" si="93"/>
        <v>7.0995834418120282E-2</v>
      </c>
      <c r="R218" s="36">
        <f t="shared" si="93"/>
        <v>7.0996462546010802E-2</v>
      </c>
      <c r="S218" s="37">
        <f t="shared" si="89"/>
        <v>7.0995912208640086E-2</v>
      </c>
    </row>
    <row r="219" spans="1:19" ht="31.5" customHeight="1" x14ac:dyDescent="0.3">
      <c r="A219" s="78">
        <f t="shared" si="72"/>
        <v>36</v>
      </c>
      <c r="B219" s="73" t="s">
        <v>90</v>
      </c>
      <c r="C219" s="73" t="s">
        <v>63</v>
      </c>
      <c r="D219" s="76" t="s">
        <v>71</v>
      </c>
      <c r="E219" s="73">
        <v>1006</v>
      </c>
      <c r="F219" s="90" t="s">
        <v>1</v>
      </c>
      <c r="G219" s="16">
        <v>1358100</v>
      </c>
      <c r="H219" s="16">
        <v>117852</v>
      </c>
      <c r="I219" s="16">
        <v>1089060</v>
      </c>
      <c r="J219" s="16">
        <v>1029420</v>
      </c>
      <c r="K219" s="16">
        <v>1119000</v>
      </c>
      <c r="L219" s="16">
        <v>784980</v>
      </c>
      <c r="M219" s="16">
        <v>720300</v>
      </c>
      <c r="N219" s="16">
        <v>716220</v>
      </c>
      <c r="O219" s="16">
        <v>819060</v>
      </c>
      <c r="P219" s="16">
        <v>1078680</v>
      </c>
      <c r="Q219" s="17">
        <v>1107600</v>
      </c>
      <c r="R219" s="18">
        <v>1124040</v>
      </c>
      <c r="S219" s="19">
        <f t="shared" ref="S219:S280" si="94">SUM(G219:R219)</f>
        <v>11064312</v>
      </c>
    </row>
    <row r="220" spans="1:19" ht="31.5" customHeight="1" x14ac:dyDescent="0.3">
      <c r="A220" s="79"/>
      <c r="B220" s="73"/>
      <c r="C220" s="73"/>
      <c r="D220" s="76"/>
      <c r="E220" s="73"/>
      <c r="F220" s="91" t="s">
        <v>2</v>
      </c>
      <c r="G220" s="20">
        <v>607546</v>
      </c>
      <c r="H220" s="20">
        <v>448471</v>
      </c>
      <c r="I220" s="20">
        <v>429660</v>
      </c>
      <c r="J220" s="20">
        <v>387024</v>
      </c>
      <c r="K220" s="20">
        <v>529235</v>
      </c>
      <c r="L220" s="20">
        <v>201666</v>
      </c>
      <c r="M220" s="20">
        <v>185086</v>
      </c>
      <c r="N220" s="20">
        <v>146640</v>
      </c>
      <c r="O220" s="20">
        <v>261437</v>
      </c>
      <c r="P220" s="20">
        <v>462990</v>
      </c>
      <c r="Q220" s="21">
        <v>456243</v>
      </c>
      <c r="R220" s="22">
        <v>502778</v>
      </c>
      <c r="S220" s="23">
        <f t="shared" si="94"/>
        <v>4618776</v>
      </c>
    </row>
    <row r="221" spans="1:19" ht="31.5" customHeight="1" x14ac:dyDescent="0.3">
      <c r="A221" s="79"/>
      <c r="B221" s="73"/>
      <c r="C221" s="73"/>
      <c r="D221" s="76"/>
      <c r="E221" s="73"/>
      <c r="F221" s="91" t="s">
        <v>3</v>
      </c>
      <c r="G221" s="24">
        <f t="shared" ref="G221:S221" si="95">G220/G219</f>
        <v>0.44734997422870187</v>
      </c>
      <c r="H221" s="24">
        <f t="shared" si="95"/>
        <v>3.8053745375555783</v>
      </c>
      <c r="I221" s="24">
        <f t="shared" si="95"/>
        <v>0.39452371770150407</v>
      </c>
      <c r="J221" s="24">
        <f t="shared" si="95"/>
        <v>0.37596316372326166</v>
      </c>
      <c r="K221" s="24">
        <f t="shared" si="95"/>
        <v>0.47295352993744416</v>
      </c>
      <c r="L221" s="24">
        <f t="shared" si="95"/>
        <v>0.25690590843078803</v>
      </c>
      <c r="M221" s="24">
        <f t="shared" si="95"/>
        <v>0.25695682354574484</v>
      </c>
      <c r="N221" s="24">
        <f t="shared" si="95"/>
        <v>0.20474155985591019</v>
      </c>
      <c r="O221" s="24">
        <f t="shared" si="95"/>
        <v>0.31919151222132691</v>
      </c>
      <c r="P221" s="24">
        <f t="shared" si="95"/>
        <v>0.42921904550005563</v>
      </c>
      <c r="Q221" s="24">
        <f t="shared" si="95"/>
        <v>0.41192036836403034</v>
      </c>
      <c r="R221" s="25">
        <f t="shared" si="95"/>
        <v>0.44729546991210278</v>
      </c>
      <c r="S221" s="26">
        <f t="shared" si="95"/>
        <v>0.41744809799289823</v>
      </c>
    </row>
    <row r="222" spans="1:19" ht="31.5" customHeight="1" x14ac:dyDescent="0.3">
      <c r="A222" s="79"/>
      <c r="B222" s="73"/>
      <c r="C222" s="73"/>
      <c r="D222" s="76"/>
      <c r="E222" s="73"/>
      <c r="F222" s="91" t="s">
        <v>4</v>
      </c>
      <c r="G222" s="20">
        <v>151347</v>
      </c>
      <c r="H222" s="20">
        <v>11335</v>
      </c>
      <c r="I222" s="20">
        <v>121365</v>
      </c>
      <c r="J222" s="20">
        <v>114719</v>
      </c>
      <c r="K222" s="20">
        <v>124702</v>
      </c>
      <c r="L222" s="20">
        <v>87478</v>
      </c>
      <c r="M222" s="20">
        <v>80270</v>
      </c>
      <c r="N222" s="20">
        <v>79816</v>
      </c>
      <c r="O222" s="20">
        <v>91276</v>
      </c>
      <c r="P222" s="20">
        <v>120208</v>
      </c>
      <c r="Q222" s="21">
        <v>123431</v>
      </c>
      <c r="R222" s="22">
        <v>125263</v>
      </c>
      <c r="S222" s="23">
        <f t="shared" ref="S222:S283" si="96">SUM(G222:R222)</f>
        <v>1231210</v>
      </c>
    </row>
    <row r="223" spans="1:19" ht="31.5" customHeight="1" x14ac:dyDescent="0.3">
      <c r="A223" s="79"/>
      <c r="B223" s="73"/>
      <c r="C223" s="73"/>
      <c r="D223" s="76"/>
      <c r="E223" s="73"/>
      <c r="F223" s="91" t="s">
        <v>5</v>
      </c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7"/>
      <c r="S223" s="23">
        <f t="shared" si="96"/>
        <v>0</v>
      </c>
    </row>
    <row r="224" spans="1:19" ht="31.5" customHeight="1" thickBot="1" x14ac:dyDescent="0.35">
      <c r="A224" s="80"/>
      <c r="B224" s="73"/>
      <c r="C224" s="73"/>
      <c r="D224" s="76"/>
      <c r="E224" s="73"/>
      <c r="F224" s="92" t="s">
        <v>6</v>
      </c>
      <c r="G224" s="28">
        <f t="shared" ref="G224:S224" si="97">G222/G219</f>
        <v>0.11144024740446212</v>
      </c>
      <c r="H224" s="28">
        <f t="shared" si="97"/>
        <v>9.6179954519227506E-2</v>
      </c>
      <c r="I224" s="28">
        <f t="shared" si="97"/>
        <v>0.11144014103906121</v>
      </c>
      <c r="J224" s="28">
        <f t="shared" si="97"/>
        <v>0.11144042276233218</v>
      </c>
      <c r="K224" s="28">
        <f t="shared" si="97"/>
        <v>0.11144057193923146</v>
      </c>
      <c r="L224" s="28">
        <f t="shared" si="97"/>
        <v>0.11143978190527147</v>
      </c>
      <c r="M224" s="28">
        <f t="shared" si="97"/>
        <v>0.11143967791198112</v>
      </c>
      <c r="N224" s="28">
        <f t="shared" si="97"/>
        <v>0.11144061880427801</v>
      </c>
      <c r="O224" s="28">
        <f t="shared" si="97"/>
        <v>0.11143994334969355</v>
      </c>
      <c r="P224" s="28">
        <f t="shared" si="97"/>
        <v>0.1114399080357474</v>
      </c>
      <c r="Q224" s="28">
        <f t="shared" si="97"/>
        <v>0.11144005055976887</v>
      </c>
      <c r="R224" s="29">
        <f t="shared" si="97"/>
        <v>0.11143998434219422</v>
      </c>
      <c r="S224" s="30">
        <f t="shared" si="97"/>
        <v>0.11127759231663026</v>
      </c>
    </row>
    <row r="225" spans="1:19" ht="31.5" customHeight="1" x14ac:dyDescent="0.3">
      <c r="A225" s="78">
        <f t="shared" ref="A225:A285" si="98">A219+1</f>
        <v>37</v>
      </c>
      <c r="B225" s="72" t="s">
        <v>90</v>
      </c>
      <c r="C225" s="72" t="s">
        <v>63</v>
      </c>
      <c r="D225" s="75" t="s">
        <v>72</v>
      </c>
      <c r="E225" s="72">
        <v>1015</v>
      </c>
      <c r="F225" s="93" t="s">
        <v>1</v>
      </c>
      <c r="G225" s="31">
        <v>161040</v>
      </c>
      <c r="H225" s="31">
        <v>139920</v>
      </c>
      <c r="I225" s="31">
        <v>130560</v>
      </c>
      <c r="J225" s="31">
        <v>113360</v>
      </c>
      <c r="K225" s="31">
        <v>68720</v>
      </c>
      <c r="L225" s="31">
        <v>51040</v>
      </c>
      <c r="M225" s="31">
        <v>43200</v>
      </c>
      <c r="N225" s="31">
        <v>48880</v>
      </c>
      <c r="O225" s="31">
        <v>58080</v>
      </c>
      <c r="P225" s="31">
        <v>77360</v>
      </c>
      <c r="Q225" s="32">
        <v>80320</v>
      </c>
      <c r="R225" s="33">
        <v>96560</v>
      </c>
      <c r="S225" s="34">
        <f t="shared" si="87"/>
        <v>1069040</v>
      </c>
    </row>
    <row r="226" spans="1:19" ht="31.5" customHeight="1" x14ac:dyDescent="0.3">
      <c r="A226" s="79"/>
      <c r="B226" s="73"/>
      <c r="C226" s="73"/>
      <c r="D226" s="76"/>
      <c r="E226" s="73"/>
      <c r="F226" s="91" t="s">
        <v>2</v>
      </c>
      <c r="G226" s="20">
        <v>111418</v>
      </c>
      <c r="H226" s="20">
        <v>92076</v>
      </c>
      <c r="I226" s="20">
        <v>90520</v>
      </c>
      <c r="J226" s="20">
        <v>72254</v>
      </c>
      <c r="K226" s="20">
        <v>35651</v>
      </c>
      <c r="L226" s="20">
        <v>3568</v>
      </c>
      <c r="M226" s="20">
        <v>15894</v>
      </c>
      <c r="N226" s="20">
        <v>11090</v>
      </c>
      <c r="O226" s="20">
        <v>23877</v>
      </c>
      <c r="P226" s="20">
        <v>27567</v>
      </c>
      <c r="Q226" s="21">
        <v>21806</v>
      </c>
      <c r="R226" s="22">
        <v>50832</v>
      </c>
      <c r="S226" s="23">
        <f t="shared" si="87"/>
        <v>556553</v>
      </c>
    </row>
    <row r="227" spans="1:19" ht="31.5" customHeight="1" x14ac:dyDescent="0.3">
      <c r="A227" s="79"/>
      <c r="B227" s="73"/>
      <c r="C227" s="73"/>
      <c r="D227" s="76"/>
      <c r="E227" s="73"/>
      <c r="F227" s="91" t="s">
        <v>3</v>
      </c>
      <c r="G227" s="24">
        <f t="shared" ref="G227:S239" si="99">G226/G225</f>
        <v>0.69186537506209633</v>
      </c>
      <c r="H227" s="24">
        <f t="shared" si="99"/>
        <v>0.65806174957118357</v>
      </c>
      <c r="I227" s="24">
        <f t="shared" si="99"/>
        <v>0.69332107843137258</v>
      </c>
      <c r="J227" s="24">
        <f t="shared" si="99"/>
        <v>0.63738532110091739</v>
      </c>
      <c r="K227" s="24">
        <f t="shared" si="99"/>
        <v>0.51878637951105933</v>
      </c>
      <c r="L227" s="24">
        <f t="shared" si="99"/>
        <v>6.9905956112852663E-2</v>
      </c>
      <c r="M227" s="24">
        <f t="shared" si="99"/>
        <v>0.36791666666666667</v>
      </c>
      <c r="N227" s="24">
        <f t="shared" si="99"/>
        <v>0.22688216039279868</v>
      </c>
      <c r="O227" s="24">
        <f t="shared" si="99"/>
        <v>0.41110537190082647</v>
      </c>
      <c r="P227" s="24">
        <f t="shared" si="99"/>
        <v>0.35634694932781802</v>
      </c>
      <c r="Q227" s="24">
        <f t="shared" si="99"/>
        <v>0.27148904382470118</v>
      </c>
      <c r="R227" s="25">
        <f t="shared" si="99"/>
        <v>0.52642916321458155</v>
      </c>
      <c r="S227" s="26">
        <f t="shared" si="99"/>
        <v>0.52061008007184018</v>
      </c>
    </row>
    <row r="228" spans="1:19" ht="31.5" customHeight="1" x14ac:dyDescent="0.3">
      <c r="A228" s="79"/>
      <c r="B228" s="73"/>
      <c r="C228" s="73"/>
      <c r="D228" s="76"/>
      <c r="E228" s="73"/>
      <c r="F228" s="91" t="s">
        <v>4</v>
      </c>
      <c r="G228" s="20">
        <v>15023</v>
      </c>
      <c r="H228" s="20">
        <v>13053</v>
      </c>
      <c r="I228" s="20">
        <v>12180</v>
      </c>
      <c r="J228" s="20">
        <v>10575</v>
      </c>
      <c r="K228" s="20">
        <v>6411</v>
      </c>
      <c r="L228" s="20">
        <v>4761</v>
      </c>
      <c r="M228" s="20">
        <v>4030</v>
      </c>
      <c r="N228" s="20">
        <v>4560</v>
      </c>
      <c r="O228" s="20">
        <v>5418</v>
      </c>
      <c r="P228" s="20">
        <v>7217</v>
      </c>
      <c r="Q228" s="21">
        <v>7493</v>
      </c>
      <c r="R228" s="22">
        <v>9008</v>
      </c>
      <c r="S228" s="23">
        <f t="shared" si="87"/>
        <v>99729</v>
      </c>
    </row>
    <row r="229" spans="1:19" ht="31.5" customHeight="1" x14ac:dyDescent="0.3">
      <c r="A229" s="79"/>
      <c r="B229" s="73"/>
      <c r="C229" s="73"/>
      <c r="D229" s="76"/>
      <c r="E229" s="73"/>
      <c r="F229" s="91" t="s">
        <v>5</v>
      </c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7"/>
      <c r="S229" s="23">
        <f t="shared" si="87"/>
        <v>0</v>
      </c>
    </row>
    <row r="230" spans="1:19" ht="31.5" customHeight="1" thickBot="1" x14ac:dyDescent="0.35">
      <c r="A230" s="80"/>
      <c r="B230" s="74"/>
      <c r="C230" s="74"/>
      <c r="D230" s="77"/>
      <c r="E230" s="74"/>
      <c r="F230" s="94" t="s">
        <v>6</v>
      </c>
      <c r="G230" s="35">
        <f t="shared" ref="G230:S242" si="100">G228/G225</f>
        <v>9.3287382016890213E-2</v>
      </c>
      <c r="H230" s="35">
        <f t="shared" si="100"/>
        <v>9.3289022298456259E-2</v>
      </c>
      <c r="I230" s="35">
        <f t="shared" si="100"/>
        <v>9.329044117647059E-2</v>
      </c>
      <c r="J230" s="35">
        <f t="shared" si="100"/>
        <v>9.3286873676781928E-2</v>
      </c>
      <c r="K230" s="35">
        <f t="shared" si="100"/>
        <v>9.3291618160651915E-2</v>
      </c>
      <c r="L230" s="35">
        <f t="shared" si="100"/>
        <v>9.3279780564263323E-2</v>
      </c>
      <c r="M230" s="35">
        <f t="shared" si="100"/>
        <v>9.3287037037037043E-2</v>
      </c>
      <c r="N230" s="35">
        <f t="shared" si="100"/>
        <v>9.3289689034369891E-2</v>
      </c>
      <c r="O230" s="35">
        <f t="shared" si="100"/>
        <v>9.3285123966942149E-2</v>
      </c>
      <c r="P230" s="35">
        <f t="shared" si="100"/>
        <v>9.3291106514994823E-2</v>
      </c>
      <c r="Q230" s="35">
        <f t="shared" si="100"/>
        <v>9.3289342629482075E-2</v>
      </c>
      <c r="R230" s="36">
        <f t="shared" si="100"/>
        <v>9.3289146644573329E-2</v>
      </c>
      <c r="S230" s="37">
        <f t="shared" si="100"/>
        <v>9.3288370874803558E-2</v>
      </c>
    </row>
    <row r="231" spans="1:19" ht="31.5" customHeight="1" x14ac:dyDescent="0.3">
      <c r="A231" s="78">
        <f t="shared" si="98"/>
        <v>38</v>
      </c>
      <c r="B231" s="73" t="s">
        <v>90</v>
      </c>
      <c r="C231" s="73" t="s">
        <v>63</v>
      </c>
      <c r="D231" s="76" t="s">
        <v>72</v>
      </c>
      <c r="E231" s="73">
        <v>1017</v>
      </c>
      <c r="F231" s="90" t="s">
        <v>1</v>
      </c>
      <c r="G231" s="16">
        <v>674880</v>
      </c>
      <c r="H231" s="16">
        <v>566080</v>
      </c>
      <c r="I231" s="16">
        <v>515360</v>
      </c>
      <c r="J231" s="16">
        <v>464040</v>
      </c>
      <c r="K231" s="16">
        <v>470880</v>
      </c>
      <c r="L231" s="16">
        <v>334000</v>
      </c>
      <c r="M231" s="16">
        <v>282000</v>
      </c>
      <c r="N231" s="16">
        <v>299040</v>
      </c>
      <c r="O231" s="16">
        <v>358080</v>
      </c>
      <c r="P231" s="16">
        <v>470720</v>
      </c>
      <c r="Q231" s="17">
        <v>531840</v>
      </c>
      <c r="R231" s="18">
        <v>545120</v>
      </c>
      <c r="S231" s="19">
        <f t="shared" si="94"/>
        <v>5512040</v>
      </c>
    </row>
    <row r="232" spans="1:19" ht="31.5" customHeight="1" x14ac:dyDescent="0.3">
      <c r="A232" s="79"/>
      <c r="B232" s="73"/>
      <c r="C232" s="73"/>
      <c r="D232" s="76"/>
      <c r="E232" s="73"/>
      <c r="F232" s="91" t="s">
        <v>2</v>
      </c>
      <c r="G232" s="20">
        <v>424070</v>
      </c>
      <c r="H232" s="20">
        <v>328593</v>
      </c>
      <c r="I232" s="20">
        <v>285733</v>
      </c>
      <c r="J232" s="20">
        <v>238064</v>
      </c>
      <c r="K232" s="20">
        <v>251003</v>
      </c>
      <c r="L232" s="20">
        <v>146074</v>
      </c>
      <c r="M232" s="20">
        <v>107183</v>
      </c>
      <c r="N232" s="20">
        <v>105391</v>
      </c>
      <c r="O232" s="20">
        <v>149357</v>
      </c>
      <c r="P232" s="20">
        <v>174345</v>
      </c>
      <c r="Q232" s="21">
        <v>292864</v>
      </c>
      <c r="R232" s="22">
        <v>239294</v>
      </c>
      <c r="S232" s="23">
        <f t="shared" si="94"/>
        <v>2741971</v>
      </c>
    </row>
    <row r="233" spans="1:19" ht="31.5" customHeight="1" x14ac:dyDescent="0.3">
      <c r="A233" s="79"/>
      <c r="B233" s="73"/>
      <c r="C233" s="73"/>
      <c r="D233" s="76"/>
      <c r="E233" s="73"/>
      <c r="F233" s="91" t="s">
        <v>3</v>
      </c>
      <c r="G233" s="24">
        <f t="shared" ref="G233:S233" si="101">G232/G231</f>
        <v>0.62836356092935042</v>
      </c>
      <c r="H233" s="24">
        <f t="shared" si="101"/>
        <v>0.58047095816845673</v>
      </c>
      <c r="I233" s="24">
        <f t="shared" si="101"/>
        <v>0.55443379385284075</v>
      </c>
      <c r="J233" s="24">
        <f t="shared" si="101"/>
        <v>0.51302473924661662</v>
      </c>
      <c r="K233" s="24">
        <f t="shared" si="101"/>
        <v>0.53305088345225959</v>
      </c>
      <c r="L233" s="24">
        <f t="shared" si="101"/>
        <v>0.43734730538922156</v>
      </c>
      <c r="M233" s="24">
        <f t="shared" si="101"/>
        <v>0.38008156028368795</v>
      </c>
      <c r="N233" s="24">
        <f t="shared" si="101"/>
        <v>0.35243111289459605</v>
      </c>
      <c r="O233" s="24">
        <f t="shared" si="101"/>
        <v>0.41710511617515639</v>
      </c>
      <c r="P233" s="24">
        <f t="shared" si="101"/>
        <v>0.37037941876274644</v>
      </c>
      <c r="Q233" s="24">
        <f t="shared" si="101"/>
        <v>0.55066185318892902</v>
      </c>
      <c r="R233" s="25">
        <f t="shared" si="101"/>
        <v>0.43897490460815969</v>
      </c>
      <c r="S233" s="26">
        <f t="shared" si="101"/>
        <v>0.49745121588377444</v>
      </c>
    </row>
    <row r="234" spans="1:19" ht="31.5" customHeight="1" x14ac:dyDescent="0.3">
      <c r="A234" s="79"/>
      <c r="B234" s="73"/>
      <c r="C234" s="73"/>
      <c r="D234" s="76"/>
      <c r="E234" s="73"/>
      <c r="F234" s="91" t="s">
        <v>4</v>
      </c>
      <c r="G234" s="20">
        <v>44907</v>
      </c>
      <c r="H234" s="20">
        <v>37667</v>
      </c>
      <c r="I234" s="20">
        <v>34292</v>
      </c>
      <c r="J234" s="20">
        <v>30678</v>
      </c>
      <c r="K234" s="20">
        <v>31333</v>
      </c>
      <c r="L234" s="20">
        <v>22225</v>
      </c>
      <c r="M234" s="20">
        <v>18764</v>
      </c>
      <c r="N234" s="20">
        <v>19898</v>
      </c>
      <c r="O234" s="20">
        <v>23827</v>
      </c>
      <c r="P234" s="20">
        <v>31322</v>
      </c>
      <c r="Q234" s="21">
        <v>35389</v>
      </c>
      <c r="R234" s="22">
        <v>36273</v>
      </c>
      <c r="S234" s="23">
        <f t="shared" si="96"/>
        <v>366575</v>
      </c>
    </row>
    <row r="235" spans="1:19" ht="31.5" customHeight="1" x14ac:dyDescent="0.3">
      <c r="A235" s="79"/>
      <c r="B235" s="73"/>
      <c r="C235" s="73"/>
      <c r="D235" s="76"/>
      <c r="E235" s="73"/>
      <c r="F235" s="91" t="s">
        <v>5</v>
      </c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7"/>
      <c r="S235" s="23">
        <f t="shared" si="96"/>
        <v>0</v>
      </c>
    </row>
    <row r="236" spans="1:19" ht="31.5" customHeight="1" thickBot="1" x14ac:dyDescent="0.35">
      <c r="A236" s="80"/>
      <c r="B236" s="73"/>
      <c r="C236" s="73"/>
      <c r="D236" s="76"/>
      <c r="E236" s="73"/>
      <c r="F236" s="92" t="s">
        <v>6</v>
      </c>
      <c r="G236" s="28">
        <f t="shared" ref="G236:S236" si="102">G234/G231</f>
        <v>6.6540718349928876E-2</v>
      </c>
      <c r="H236" s="28">
        <f t="shared" si="102"/>
        <v>6.6540065008479365E-2</v>
      </c>
      <c r="I236" s="28">
        <f t="shared" si="102"/>
        <v>6.6539894442719655E-2</v>
      </c>
      <c r="J236" s="28">
        <f t="shared" si="102"/>
        <v>6.6110680113783293E-2</v>
      </c>
      <c r="K236" s="28">
        <f t="shared" si="102"/>
        <v>6.6541369351002383E-2</v>
      </c>
      <c r="L236" s="28">
        <f t="shared" si="102"/>
        <v>6.6541916167664666E-2</v>
      </c>
      <c r="M236" s="28">
        <f t="shared" si="102"/>
        <v>6.6539007092198579E-2</v>
      </c>
      <c r="N236" s="28">
        <f t="shared" si="102"/>
        <v>6.6539593365436064E-2</v>
      </c>
      <c r="O236" s="28">
        <f t="shared" si="102"/>
        <v>6.6540996425379806E-2</v>
      </c>
      <c r="P236" s="28">
        <f t="shared" si="102"/>
        <v>6.6540618626784495E-2</v>
      </c>
      <c r="Q236" s="28">
        <f t="shared" si="102"/>
        <v>6.654068892900121E-2</v>
      </c>
      <c r="R236" s="29">
        <f t="shared" si="102"/>
        <v>6.6541312004696207E-2</v>
      </c>
      <c r="S236" s="30">
        <f t="shared" si="102"/>
        <v>6.650441578798412E-2</v>
      </c>
    </row>
    <row r="237" spans="1:19" ht="31.5" customHeight="1" x14ac:dyDescent="0.3">
      <c r="A237" s="78">
        <f t="shared" si="98"/>
        <v>39</v>
      </c>
      <c r="B237" s="72" t="s">
        <v>90</v>
      </c>
      <c r="C237" s="72" t="s">
        <v>63</v>
      </c>
      <c r="D237" s="75" t="s">
        <v>67</v>
      </c>
      <c r="E237" s="72">
        <v>1009</v>
      </c>
      <c r="F237" s="93" t="s">
        <v>1</v>
      </c>
      <c r="G237" s="31">
        <v>765720</v>
      </c>
      <c r="H237" s="31">
        <v>647100</v>
      </c>
      <c r="I237" s="31">
        <v>590340</v>
      </c>
      <c r="J237" s="31">
        <v>469380</v>
      </c>
      <c r="K237" s="31">
        <v>378840</v>
      </c>
      <c r="L237" s="31">
        <v>227700</v>
      </c>
      <c r="M237" s="31">
        <v>254040</v>
      </c>
      <c r="N237" s="31">
        <v>233640</v>
      </c>
      <c r="O237" s="31">
        <v>317040</v>
      </c>
      <c r="P237" s="31">
        <v>494880</v>
      </c>
      <c r="Q237" s="32">
        <v>508980</v>
      </c>
      <c r="R237" s="33">
        <v>502440</v>
      </c>
      <c r="S237" s="34">
        <f t="shared" si="87"/>
        <v>5390100</v>
      </c>
    </row>
    <row r="238" spans="1:19" ht="31.5" customHeight="1" x14ac:dyDescent="0.3">
      <c r="A238" s="79"/>
      <c r="B238" s="73"/>
      <c r="C238" s="73"/>
      <c r="D238" s="76"/>
      <c r="E238" s="73"/>
      <c r="F238" s="91" t="s">
        <v>2</v>
      </c>
      <c r="G238" s="20">
        <v>543828</v>
      </c>
      <c r="H238" s="20">
        <v>441670</v>
      </c>
      <c r="I238" s="20">
        <v>387826</v>
      </c>
      <c r="J238" s="20">
        <v>280765</v>
      </c>
      <c r="K238" s="20">
        <v>211193</v>
      </c>
      <c r="L238" s="20">
        <v>38088</v>
      </c>
      <c r="M238" s="20">
        <v>73677</v>
      </c>
      <c r="N238" s="20">
        <v>71839</v>
      </c>
      <c r="O238" s="20">
        <v>152932</v>
      </c>
      <c r="P238" s="20">
        <v>305094</v>
      </c>
      <c r="Q238" s="21">
        <v>306479</v>
      </c>
      <c r="R238" s="22">
        <v>307295</v>
      </c>
      <c r="S238" s="23">
        <f t="shared" si="87"/>
        <v>3120686</v>
      </c>
    </row>
    <row r="239" spans="1:19" ht="31.5" customHeight="1" x14ac:dyDescent="0.3">
      <c r="A239" s="79"/>
      <c r="B239" s="73"/>
      <c r="C239" s="73"/>
      <c r="D239" s="76"/>
      <c r="E239" s="73"/>
      <c r="F239" s="91" t="s">
        <v>3</v>
      </c>
      <c r="G239" s="24">
        <f t="shared" ref="G239:R239" si="103">G238/G237</f>
        <v>0.71021783419526718</v>
      </c>
      <c r="H239" s="24">
        <f t="shared" si="103"/>
        <v>0.68253747488796168</v>
      </c>
      <c r="I239" s="24">
        <f t="shared" si="103"/>
        <v>0.65695361994782664</v>
      </c>
      <c r="J239" s="24">
        <f t="shared" si="103"/>
        <v>0.59816140440581189</v>
      </c>
      <c r="K239" s="24">
        <f t="shared" si="103"/>
        <v>0.55747281174110441</v>
      </c>
      <c r="L239" s="24">
        <f t="shared" si="103"/>
        <v>0.16727272727272727</v>
      </c>
      <c r="M239" s="24">
        <f t="shared" si="103"/>
        <v>0.29002125649504013</v>
      </c>
      <c r="N239" s="24">
        <f t="shared" si="103"/>
        <v>0.30747731552816299</v>
      </c>
      <c r="O239" s="24">
        <f t="shared" si="103"/>
        <v>0.48237446379005805</v>
      </c>
      <c r="P239" s="24">
        <f t="shared" si="103"/>
        <v>0.61650096993210479</v>
      </c>
      <c r="Q239" s="24">
        <f t="shared" si="103"/>
        <v>0.60214350269165784</v>
      </c>
      <c r="R239" s="25">
        <f t="shared" si="103"/>
        <v>0.61160536581482361</v>
      </c>
      <c r="S239" s="26">
        <f t="shared" si="99"/>
        <v>0.57896625294521442</v>
      </c>
    </row>
    <row r="240" spans="1:19" ht="31.5" customHeight="1" x14ac:dyDescent="0.3">
      <c r="A240" s="79"/>
      <c r="B240" s="73"/>
      <c r="C240" s="73"/>
      <c r="D240" s="76"/>
      <c r="E240" s="73"/>
      <c r="F240" s="91" t="s">
        <v>4</v>
      </c>
      <c r="G240" s="20">
        <v>88401</v>
      </c>
      <c r="H240" s="20">
        <v>74707</v>
      </c>
      <c r="I240" s="20">
        <v>68154</v>
      </c>
      <c r="J240" s="20">
        <v>54189</v>
      </c>
      <c r="K240" s="20">
        <v>43736</v>
      </c>
      <c r="L240" s="20">
        <v>26288</v>
      </c>
      <c r="M240" s="20">
        <v>29328</v>
      </c>
      <c r="N240" s="20">
        <v>26973</v>
      </c>
      <c r="O240" s="20">
        <v>36602</v>
      </c>
      <c r="P240" s="20">
        <v>57133</v>
      </c>
      <c r="Q240" s="21">
        <v>58761</v>
      </c>
      <c r="R240" s="22">
        <v>58006</v>
      </c>
      <c r="S240" s="23">
        <f t="shared" si="87"/>
        <v>622278</v>
      </c>
    </row>
    <row r="241" spans="1:19" ht="31.5" customHeight="1" x14ac:dyDescent="0.3">
      <c r="A241" s="79"/>
      <c r="B241" s="73"/>
      <c r="C241" s="73"/>
      <c r="D241" s="76"/>
      <c r="E241" s="73"/>
      <c r="F241" s="91" t="s">
        <v>5</v>
      </c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7"/>
      <c r="S241" s="23">
        <f t="shared" si="87"/>
        <v>0</v>
      </c>
    </row>
    <row r="242" spans="1:19" ht="31.5" customHeight="1" thickBot="1" x14ac:dyDescent="0.35">
      <c r="A242" s="80"/>
      <c r="B242" s="74"/>
      <c r="C242" s="74"/>
      <c r="D242" s="77"/>
      <c r="E242" s="74"/>
      <c r="F242" s="94" t="s">
        <v>6</v>
      </c>
      <c r="G242" s="35">
        <f t="shared" ref="G242:R242" si="104">G240/G237</f>
        <v>0.11544820561040589</v>
      </c>
      <c r="H242" s="35">
        <f t="shared" si="104"/>
        <v>0.11544892597743781</v>
      </c>
      <c r="I242" s="35">
        <f t="shared" si="104"/>
        <v>0.11544872446386828</v>
      </c>
      <c r="J242" s="35">
        <f t="shared" si="104"/>
        <v>0.11544803783714687</v>
      </c>
      <c r="K242" s="35">
        <f t="shared" si="104"/>
        <v>0.11544715447154472</v>
      </c>
      <c r="L242" s="35">
        <f t="shared" si="104"/>
        <v>0.11545015371102328</v>
      </c>
      <c r="M242" s="35">
        <f t="shared" si="104"/>
        <v>0.11544638639584318</v>
      </c>
      <c r="N242" s="35">
        <f t="shared" si="104"/>
        <v>0.11544684129429893</v>
      </c>
      <c r="O242" s="35">
        <f t="shared" si="104"/>
        <v>0.11544915468079738</v>
      </c>
      <c r="P242" s="35">
        <f t="shared" si="104"/>
        <v>0.11544818946007113</v>
      </c>
      <c r="Q242" s="35">
        <f t="shared" si="104"/>
        <v>0.11544854414711776</v>
      </c>
      <c r="R242" s="36">
        <f t="shared" si="104"/>
        <v>0.11544861077939654</v>
      </c>
      <c r="S242" s="37">
        <f t="shared" si="100"/>
        <v>0.11544832192352647</v>
      </c>
    </row>
    <row r="243" spans="1:19" ht="31.5" customHeight="1" x14ac:dyDescent="0.3">
      <c r="A243" s="78">
        <f t="shared" si="98"/>
        <v>40</v>
      </c>
      <c r="B243" s="73" t="s">
        <v>90</v>
      </c>
      <c r="C243" s="73" t="s">
        <v>63</v>
      </c>
      <c r="D243" s="76" t="s">
        <v>73</v>
      </c>
      <c r="E243" s="73">
        <v>1002</v>
      </c>
      <c r="F243" s="90" t="s">
        <v>1</v>
      </c>
      <c r="G243" s="16">
        <v>172455</v>
      </c>
      <c r="H243" s="16">
        <v>39840</v>
      </c>
      <c r="I243" s="16">
        <v>126780</v>
      </c>
      <c r="J243" s="16">
        <v>138885</v>
      </c>
      <c r="K243" s="16">
        <v>231930</v>
      </c>
      <c r="L243" s="16">
        <v>119040</v>
      </c>
      <c r="M243" s="16">
        <v>84510</v>
      </c>
      <c r="N243" s="16">
        <v>44925</v>
      </c>
      <c r="O243" s="16">
        <v>79020</v>
      </c>
      <c r="P243" s="16">
        <v>299085</v>
      </c>
      <c r="Q243" s="17">
        <v>138570</v>
      </c>
      <c r="R243" s="18">
        <v>120780</v>
      </c>
      <c r="S243" s="19">
        <f t="shared" si="94"/>
        <v>1595820</v>
      </c>
    </row>
    <row r="244" spans="1:19" ht="31.5" customHeight="1" x14ac:dyDescent="0.3">
      <c r="A244" s="79"/>
      <c r="B244" s="73"/>
      <c r="C244" s="73"/>
      <c r="D244" s="76"/>
      <c r="E244" s="73"/>
      <c r="F244" s="91" t="s">
        <v>2</v>
      </c>
      <c r="G244" s="20">
        <v>112084</v>
      </c>
      <c r="H244" s="20">
        <v>9146</v>
      </c>
      <c r="I244" s="20">
        <v>83112</v>
      </c>
      <c r="J244" s="20">
        <v>96705</v>
      </c>
      <c r="K244" s="20">
        <v>192119</v>
      </c>
      <c r="L244" s="20">
        <v>76404</v>
      </c>
      <c r="M244" s="20">
        <v>15763</v>
      </c>
      <c r="N244" s="20">
        <v>5541</v>
      </c>
      <c r="O244" s="20">
        <v>32975</v>
      </c>
      <c r="P244" s="20">
        <v>253688</v>
      </c>
      <c r="Q244" s="21">
        <v>69201</v>
      </c>
      <c r="R244" s="22">
        <v>74176</v>
      </c>
      <c r="S244" s="23">
        <f t="shared" si="94"/>
        <v>1020914</v>
      </c>
    </row>
    <row r="245" spans="1:19" ht="31.5" customHeight="1" x14ac:dyDescent="0.3">
      <c r="A245" s="79"/>
      <c r="B245" s="73"/>
      <c r="C245" s="73"/>
      <c r="D245" s="76"/>
      <c r="E245" s="73"/>
      <c r="F245" s="91" t="s">
        <v>3</v>
      </c>
      <c r="G245" s="24">
        <f t="shared" ref="G245:S245" si="105">G244/G243</f>
        <v>0.64993186628395816</v>
      </c>
      <c r="H245" s="24">
        <f t="shared" si="105"/>
        <v>0.22956827309236949</v>
      </c>
      <c r="I245" s="24">
        <f t="shared" si="105"/>
        <v>0.65556081400851873</v>
      </c>
      <c r="J245" s="24">
        <f t="shared" si="105"/>
        <v>0.69629549627389564</v>
      </c>
      <c r="K245" s="24">
        <f t="shared" si="105"/>
        <v>0.82834907084033971</v>
      </c>
      <c r="L245" s="24">
        <f t="shared" si="105"/>
        <v>0.64183467741935485</v>
      </c>
      <c r="M245" s="24">
        <f t="shared" si="105"/>
        <v>0.18652230505265649</v>
      </c>
      <c r="N245" s="24">
        <f t="shared" si="105"/>
        <v>0.12333889816360601</v>
      </c>
      <c r="O245" s="24">
        <f t="shared" si="105"/>
        <v>0.41729941786889396</v>
      </c>
      <c r="P245" s="24">
        <f t="shared" si="105"/>
        <v>0.84821371850811644</v>
      </c>
      <c r="Q245" s="24">
        <f t="shared" si="105"/>
        <v>0.49939380818358953</v>
      </c>
      <c r="R245" s="25">
        <f t="shared" si="105"/>
        <v>0.6141414141414141</v>
      </c>
      <c r="S245" s="26">
        <f t="shared" si="105"/>
        <v>0.63974257748367613</v>
      </c>
    </row>
    <row r="246" spans="1:19" ht="31.5" customHeight="1" x14ac:dyDescent="0.3">
      <c r="A246" s="79"/>
      <c r="B246" s="73"/>
      <c r="C246" s="73"/>
      <c r="D246" s="76"/>
      <c r="E246" s="73"/>
      <c r="F246" s="91" t="s">
        <v>4</v>
      </c>
      <c r="G246" s="20">
        <v>15570</v>
      </c>
      <c r="H246" s="20">
        <v>3597</v>
      </c>
      <c r="I246" s="20">
        <v>11446</v>
      </c>
      <c r="J246" s="20">
        <v>12539</v>
      </c>
      <c r="K246" s="20">
        <v>20940</v>
      </c>
      <c r="L246" s="20">
        <v>10747</v>
      </c>
      <c r="M246" s="20">
        <v>7630</v>
      </c>
      <c r="N246" s="20">
        <v>4056</v>
      </c>
      <c r="O246" s="20">
        <v>7134</v>
      </c>
      <c r="P246" s="20">
        <v>27003</v>
      </c>
      <c r="Q246" s="21">
        <v>12511</v>
      </c>
      <c r="R246" s="22">
        <v>10905</v>
      </c>
      <c r="S246" s="23">
        <f t="shared" si="96"/>
        <v>144078</v>
      </c>
    </row>
    <row r="247" spans="1:19" ht="31.5" customHeight="1" x14ac:dyDescent="0.3">
      <c r="A247" s="79"/>
      <c r="B247" s="73"/>
      <c r="C247" s="73"/>
      <c r="D247" s="76"/>
      <c r="E247" s="73"/>
      <c r="F247" s="91" t="s">
        <v>5</v>
      </c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7"/>
      <c r="S247" s="23">
        <f t="shared" si="96"/>
        <v>0</v>
      </c>
    </row>
    <row r="248" spans="1:19" ht="31.5" customHeight="1" thickBot="1" x14ac:dyDescent="0.35">
      <c r="A248" s="80"/>
      <c r="B248" s="73"/>
      <c r="C248" s="73"/>
      <c r="D248" s="76"/>
      <c r="E248" s="73"/>
      <c r="F248" s="92" t="s">
        <v>6</v>
      </c>
      <c r="G248" s="28">
        <f t="shared" ref="G248:S248" si="106">G246/G243</f>
        <v>9.0284422023136468E-2</v>
      </c>
      <c r="H248" s="28">
        <f t="shared" si="106"/>
        <v>9.0286144578313257E-2</v>
      </c>
      <c r="I248" s="28">
        <f t="shared" si="106"/>
        <v>9.0282378924120527E-2</v>
      </c>
      <c r="J248" s="28">
        <f t="shared" si="106"/>
        <v>9.0283327933182125E-2</v>
      </c>
      <c r="K248" s="28">
        <f t="shared" si="106"/>
        <v>9.0285862113568746E-2</v>
      </c>
      <c r="L248" s="28">
        <f t="shared" si="106"/>
        <v>9.0280577956989252E-2</v>
      </c>
      <c r="M248" s="28">
        <f t="shared" si="106"/>
        <v>9.0285173352266004E-2</v>
      </c>
      <c r="N248" s="28">
        <f t="shared" si="106"/>
        <v>9.0283806343906509E-2</v>
      </c>
      <c r="O248" s="28">
        <f t="shared" si="106"/>
        <v>9.0280941533788919E-2</v>
      </c>
      <c r="P248" s="28">
        <f t="shared" si="106"/>
        <v>9.0285370379657962E-2</v>
      </c>
      <c r="Q248" s="28">
        <f t="shared" si="106"/>
        <v>9.0286497798946375E-2</v>
      </c>
      <c r="R248" s="29">
        <f t="shared" si="106"/>
        <v>9.0288127173373076E-2</v>
      </c>
      <c r="S248" s="30">
        <f t="shared" si="106"/>
        <v>9.0284618566003685E-2</v>
      </c>
    </row>
    <row r="249" spans="1:19" ht="31.5" customHeight="1" x14ac:dyDescent="0.3">
      <c r="A249" s="78">
        <f t="shared" si="98"/>
        <v>41</v>
      </c>
      <c r="B249" s="72" t="s">
        <v>90</v>
      </c>
      <c r="C249" s="72" t="s">
        <v>63</v>
      </c>
      <c r="D249" s="75" t="s">
        <v>73</v>
      </c>
      <c r="E249" s="72">
        <v>1007</v>
      </c>
      <c r="F249" s="93" t="s">
        <v>1</v>
      </c>
      <c r="G249" s="31">
        <v>7395</v>
      </c>
      <c r="H249" s="31">
        <v>133155</v>
      </c>
      <c r="I249" s="31">
        <v>11745</v>
      </c>
      <c r="J249" s="31">
        <v>20010</v>
      </c>
      <c r="K249" s="31">
        <v>22800</v>
      </c>
      <c r="L249" s="31">
        <v>20445</v>
      </c>
      <c r="M249" s="31">
        <v>42465</v>
      </c>
      <c r="N249" s="31">
        <v>14130</v>
      </c>
      <c r="O249" s="31">
        <v>36420</v>
      </c>
      <c r="P249" s="31">
        <v>47115</v>
      </c>
      <c r="Q249" s="32">
        <v>28800</v>
      </c>
      <c r="R249" s="33">
        <v>23505</v>
      </c>
      <c r="S249" s="34">
        <f t="shared" si="87"/>
        <v>407985</v>
      </c>
    </row>
    <row r="250" spans="1:19" ht="31.5" customHeight="1" x14ac:dyDescent="0.3">
      <c r="A250" s="79"/>
      <c r="B250" s="73"/>
      <c r="C250" s="73"/>
      <c r="D250" s="76"/>
      <c r="E250" s="73"/>
      <c r="F250" s="91" t="s">
        <v>2</v>
      </c>
      <c r="G250" s="20">
        <v>6785</v>
      </c>
      <c r="H250" s="20">
        <v>73110</v>
      </c>
      <c r="I250" s="20">
        <v>11362</v>
      </c>
      <c r="J250" s="20">
        <v>18878</v>
      </c>
      <c r="K250" s="20">
        <v>17851</v>
      </c>
      <c r="L250" s="20">
        <v>16522</v>
      </c>
      <c r="M250" s="20">
        <v>18324</v>
      </c>
      <c r="N250" s="20">
        <v>10112</v>
      </c>
      <c r="O250" s="20">
        <v>18986</v>
      </c>
      <c r="P250" s="20">
        <v>31911</v>
      </c>
      <c r="Q250" s="21">
        <v>21012</v>
      </c>
      <c r="R250" s="22">
        <v>20293</v>
      </c>
      <c r="S250" s="23">
        <f t="shared" si="87"/>
        <v>265146</v>
      </c>
    </row>
    <row r="251" spans="1:19" ht="31.5" customHeight="1" x14ac:dyDescent="0.3">
      <c r="A251" s="79"/>
      <c r="B251" s="73"/>
      <c r="C251" s="73"/>
      <c r="D251" s="76"/>
      <c r="E251" s="73"/>
      <c r="F251" s="91" t="s">
        <v>3</v>
      </c>
      <c r="G251" s="24">
        <f t="shared" ref="G251:S263" si="107">G250/G249</f>
        <v>0.91751183231913458</v>
      </c>
      <c r="H251" s="24">
        <f t="shared" si="107"/>
        <v>0.54905936690323309</v>
      </c>
      <c r="I251" s="24">
        <f t="shared" si="107"/>
        <v>0.96739037888463175</v>
      </c>
      <c r="J251" s="24">
        <f t="shared" si="107"/>
        <v>0.9434282858570715</v>
      </c>
      <c r="K251" s="24">
        <f t="shared" si="107"/>
        <v>0.7829385964912281</v>
      </c>
      <c r="L251" s="24">
        <f t="shared" si="107"/>
        <v>0.80811934458302759</v>
      </c>
      <c r="M251" s="24">
        <f t="shared" si="107"/>
        <v>0.43150830095372661</v>
      </c>
      <c r="N251" s="24">
        <f t="shared" si="107"/>
        <v>0.71564048124557678</v>
      </c>
      <c r="O251" s="24">
        <f t="shared" si="107"/>
        <v>0.52130697419000549</v>
      </c>
      <c r="P251" s="24">
        <f t="shared" si="107"/>
        <v>0.67730022285896208</v>
      </c>
      <c r="Q251" s="24">
        <f t="shared" si="107"/>
        <v>0.72958333333333336</v>
      </c>
      <c r="R251" s="25">
        <f t="shared" si="107"/>
        <v>0.86334822378217402</v>
      </c>
      <c r="S251" s="26">
        <f t="shared" si="107"/>
        <v>0.64989154013015182</v>
      </c>
    </row>
    <row r="252" spans="1:19" ht="31.5" customHeight="1" x14ac:dyDescent="0.3">
      <c r="A252" s="79"/>
      <c r="B252" s="73"/>
      <c r="C252" s="73"/>
      <c r="D252" s="76"/>
      <c r="E252" s="73"/>
      <c r="F252" s="91" t="s">
        <v>4</v>
      </c>
      <c r="G252" s="20">
        <v>2505</v>
      </c>
      <c r="H252" s="20">
        <v>45105</v>
      </c>
      <c r="I252" s="20">
        <v>3979</v>
      </c>
      <c r="J252" s="20">
        <v>6778</v>
      </c>
      <c r="K252" s="20">
        <v>11006</v>
      </c>
      <c r="L252" s="20">
        <v>6926</v>
      </c>
      <c r="M252" s="20">
        <v>14385</v>
      </c>
      <c r="N252" s="20">
        <v>4786</v>
      </c>
      <c r="O252" s="20">
        <v>12337</v>
      </c>
      <c r="P252" s="20">
        <v>15960</v>
      </c>
      <c r="Q252" s="21">
        <v>9756</v>
      </c>
      <c r="R252" s="22">
        <v>7962</v>
      </c>
      <c r="S252" s="23">
        <f t="shared" si="87"/>
        <v>141485</v>
      </c>
    </row>
    <row r="253" spans="1:19" ht="31.5" customHeight="1" x14ac:dyDescent="0.3">
      <c r="A253" s="79"/>
      <c r="B253" s="73"/>
      <c r="C253" s="73"/>
      <c r="D253" s="76"/>
      <c r="E253" s="73"/>
      <c r="F253" s="91" t="s">
        <v>5</v>
      </c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7"/>
      <c r="S253" s="23">
        <f t="shared" si="87"/>
        <v>0</v>
      </c>
    </row>
    <row r="254" spans="1:19" ht="31.5" customHeight="1" thickBot="1" x14ac:dyDescent="0.35">
      <c r="A254" s="80"/>
      <c r="B254" s="74"/>
      <c r="C254" s="74"/>
      <c r="D254" s="77"/>
      <c r="E254" s="74"/>
      <c r="F254" s="94" t="s">
        <v>6</v>
      </c>
      <c r="G254" s="35">
        <f t="shared" ref="G254:S266" si="108">G252/G249</f>
        <v>0.33874239350912777</v>
      </c>
      <c r="H254" s="35">
        <f t="shared" si="108"/>
        <v>0.33874056550636478</v>
      </c>
      <c r="I254" s="35">
        <f t="shared" si="108"/>
        <v>0.3387824606215411</v>
      </c>
      <c r="J254" s="35">
        <f t="shared" si="108"/>
        <v>0.33873063468265868</v>
      </c>
      <c r="K254" s="35">
        <f t="shared" si="108"/>
        <v>0.48271929824561405</v>
      </c>
      <c r="L254" s="35">
        <f t="shared" si="108"/>
        <v>0.33876253362680364</v>
      </c>
      <c r="M254" s="35">
        <f t="shared" si="108"/>
        <v>0.33874955845990817</v>
      </c>
      <c r="N254" s="35">
        <f t="shared" si="108"/>
        <v>0.33871196036801132</v>
      </c>
      <c r="O254" s="35">
        <f t="shared" si="108"/>
        <v>0.3387424492037342</v>
      </c>
      <c r="P254" s="35">
        <f t="shared" si="108"/>
        <v>0.33874562241324419</v>
      </c>
      <c r="Q254" s="35">
        <f t="shared" si="108"/>
        <v>0.33875</v>
      </c>
      <c r="R254" s="36">
        <f t="shared" si="108"/>
        <v>0.33873643905552009</v>
      </c>
      <c r="S254" s="37">
        <f t="shared" si="108"/>
        <v>0.3467897104060198</v>
      </c>
    </row>
    <row r="255" spans="1:19" ht="31.5" customHeight="1" x14ac:dyDescent="0.3">
      <c r="A255" s="78">
        <f t="shared" si="98"/>
        <v>42</v>
      </c>
      <c r="B255" s="73" t="s">
        <v>90</v>
      </c>
      <c r="C255" s="73" t="s">
        <v>63</v>
      </c>
      <c r="D255" s="76" t="s">
        <v>64</v>
      </c>
      <c r="E255" s="73">
        <v>1004</v>
      </c>
      <c r="F255" s="90" t="s">
        <v>1</v>
      </c>
      <c r="G255" s="16">
        <v>30360</v>
      </c>
      <c r="H255" s="16">
        <v>24240</v>
      </c>
      <c r="I255" s="16">
        <v>22920</v>
      </c>
      <c r="J255" s="16">
        <v>42480</v>
      </c>
      <c r="K255" s="16">
        <v>82080</v>
      </c>
      <c r="L255" s="16">
        <v>70560</v>
      </c>
      <c r="M255" s="16">
        <v>74880</v>
      </c>
      <c r="N255" s="16">
        <v>69649</v>
      </c>
      <c r="O255" s="16">
        <v>77988</v>
      </c>
      <c r="P255" s="16">
        <v>93960</v>
      </c>
      <c r="Q255" s="17">
        <v>100308</v>
      </c>
      <c r="R255" s="18">
        <v>102060</v>
      </c>
      <c r="S255" s="19">
        <f t="shared" si="94"/>
        <v>791485</v>
      </c>
    </row>
    <row r="256" spans="1:19" ht="31.5" customHeight="1" x14ac:dyDescent="0.3">
      <c r="A256" s="79"/>
      <c r="B256" s="73"/>
      <c r="C256" s="73"/>
      <c r="D256" s="76"/>
      <c r="E256" s="73"/>
      <c r="F256" s="91" t="s">
        <v>2</v>
      </c>
      <c r="G256" s="20">
        <v>14126</v>
      </c>
      <c r="H256" s="20">
        <v>12058</v>
      </c>
      <c r="I256" s="20">
        <v>10475</v>
      </c>
      <c r="J256" s="20">
        <v>20832</v>
      </c>
      <c r="K256" s="20">
        <v>66693</v>
      </c>
      <c r="L256" s="20">
        <v>55614</v>
      </c>
      <c r="M256" s="20">
        <v>60523</v>
      </c>
      <c r="N256" s="20">
        <v>53140</v>
      </c>
      <c r="O256" s="20">
        <v>29412</v>
      </c>
      <c r="P256" s="20">
        <v>23959</v>
      </c>
      <c r="Q256" s="21">
        <v>38626</v>
      </c>
      <c r="R256" s="22">
        <v>43104</v>
      </c>
      <c r="S256" s="23">
        <f t="shared" si="94"/>
        <v>428562</v>
      </c>
    </row>
    <row r="257" spans="1:19" ht="31.5" customHeight="1" x14ac:dyDescent="0.3">
      <c r="A257" s="79"/>
      <c r="B257" s="73"/>
      <c r="C257" s="73"/>
      <c r="D257" s="76"/>
      <c r="E257" s="73"/>
      <c r="F257" s="91" t="s">
        <v>3</v>
      </c>
      <c r="G257" s="24">
        <f t="shared" ref="G257:S257" si="109">G256/G255</f>
        <v>0.46528326745718052</v>
      </c>
      <c r="H257" s="24">
        <f t="shared" si="109"/>
        <v>0.49744224422442246</v>
      </c>
      <c r="I257" s="24">
        <f t="shared" si="109"/>
        <v>0.45702443280977312</v>
      </c>
      <c r="J257" s="24">
        <f t="shared" si="109"/>
        <v>0.49039548022598872</v>
      </c>
      <c r="K257" s="24">
        <f t="shared" si="109"/>
        <v>0.81253654970760236</v>
      </c>
      <c r="L257" s="24">
        <f t="shared" si="109"/>
        <v>0.78818027210884356</v>
      </c>
      <c r="M257" s="24">
        <f t="shared" si="109"/>
        <v>0.80826655982905982</v>
      </c>
      <c r="N257" s="24">
        <f t="shared" si="109"/>
        <v>0.762968599692745</v>
      </c>
      <c r="O257" s="24">
        <f t="shared" si="109"/>
        <v>0.37713494383751345</v>
      </c>
      <c r="P257" s="24">
        <f t="shared" si="109"/>
        <v>0.25499148573861219</v>
      </c>
      <c r="Q257" s="24">
        <f t="shared" si="109"/>
        <v>0.38507397216572953</v>
      </c>
      <c r="R257" s="25">
        <f t="shared" si="109"/>
        <v>0.42233980011757788</v>
      </c>
      <c r="S257" s="26">
        <f t="shared" si="109"/>
        <v>0.54146572581918795</v>
      </c>
    </row>
    <row r="258" spans="1:19" ht="31.5" customHeight="1" x14ac:dyDescent="0.3">
      <c r="A258" s="79"/>
      <c r="B258" s="73"/>
      <c r="C258" s="73"/>
      <c r="D258" s="76"/>
      <c r="E258" s="73"/>
      <c r="F258" s="91" t="s">
        <v>4</v>
      </c>
      <c r="G258" s="20">
        <v>4932</v>
      </c>
      <c r="H258" s="20">
        <v>3398</v>
      </c>
      <c r="I258" s="20">
        <v>1261</v>
      </c>
      <c r="J258" s="20">
        <v>6901</v>
      </c>
      <c r="K258" s="20">
        <v>13334</v>
      </c>
      <c r="L258" s="20">
        <v>11463</v>
      </c>
      <c r="M258" s="20">
        <v>12164</v>
      </c>
      <c r="N258" s="20">
        <v>11314</v>
      </c>
      <c r="O258" s="20">
        <v>12669</v>
      </c>
      <c r="P258" s="20">
        <v>15264</v>
      </c>
      <c r="Q258" s="21">
        <v>16252</v>
      </c>
      <c r="R258" s="22">
        <v>16580</v>
      </c>
      <c r="S258" s="23">
        <f t="shared" si="96"/>
        <v>125532</v>
      </c>
    </row>
    <row r="259" spans="1:19" ht="31.5" customHeight="1" x14ac:dyDescent="0.3">
      <c r="A259" s="79"/>
      <c r="B259" s="73"/>
      <c r="C259" s="73"/>
      <c r="D259" s="76"/>
      <c r="E259" s="73"/>
      <c r="F259" s="91" t="s">
        <v>5</v>
      </c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7"/>
      <c r="S259" s="23">
        <f t="shared" si="96"/>
        <v>0</v>
      </c>
    </row>
    <row r="260" spans="1:19" ht="31.5" customHeight="1" thickBot="1" x14ac:dyDescent="0.35">
      <c r="A260" s="80"/>
      <c r="B260" s="73"/>
      <c r="C260" s="73"/>
      <c r="D260" s="76"/>
      <c r="E260" s="73"/>
      <c r="F260" s="92" t="s">
        <v>6</v>
      </c>
      <c r="G260" s="28">
        <f t="shared" ref="G260:S260" si="110">G258/G255</f>
        <v>0.1624505928853755</v>
      </c>
      <c r="H260" s="28">
        <f t="shared" si="110"/>
        <v>0.14018151815181518</v>
      </c>
      <c r="I260" s="28">
        <f t="shared" si="110"/>
        <v>5.5017452006980806E-2</v>
      </c>
      <c r="J260" s="28">
        <f t="shared" si="110"/>
        <v>0.16245291902071562</v>
      </c>
      <c r="K260" s="28">
        <f t="shared" si="110"/>
        <v>0.16245126705653021</v>
      </c>
      <c r="L260" s="28">
        <f t="shared" si="110"/>
        <v>0.16245748299319729</v>
      </c>
      <c r="M260" s="28">
        <f t="shared" si="110"/>
        <v>0.1624465811965812</v>
      </c>
      <c r="N260" s="28">
        <f t="shared" si="110"/>
        <v>0.16244310758230557</v>
      </c>
      <c r="O260" s="28">
        <f t="shared" si="110"/>
        <v>0.1624480689336821</v>
      </c>
      <c r="P260" s="28">
        <f t="shared" si="110"/>
        <v>0.16245210727969348</v>
      </c>
      <c r="Q260" s="28">
        <f t="shared" si="110"/>
        <v>0.162020975395781</v>
      </c>
      <c r="R260" s="29">
        <f t="shared" si="110"/>
        <v>0.16245345874975506</v>
      </c>
      <c r="S260" s="30">
        <f t="shared" si="110"/>
        <v>0.15860313208715263</v>
      </c>
    </row>
    <row r="261" spans="1:19" ht="31.5" customHeight="1" x14ac:dyDescent="0.3">
      <c r="A261" s="78">
        <f t="shared" si="98"/>
        <v>43</v>
      </c>
      <c r="B261" s="72" t="s">
        <v>90</v>
      </c>
      <c r="C261" s="72" t="s">
        <v>74</v>
      </c>
      <c r="D261" s="75" t="s">
        <v>75</v>
      </c>
      <c r="E261" s="72">
        <v>1004</v>
      </c>
      <c r="F261" s="93" t="s">
        <v>1</v>
      </c>
      <c r="G261" s="31">
        <v>2110383</v>
      </c>
      <c r="H261" s="31">
        <v>1987875</v>
      </c>
      <c r="I261" s="31">
        <v>1968315</v>
      </c>
      <c r="J261" s="31">
        <v>1884394</v>
      </c>
      <c r="K261" s="31">
        <v>1738504</v>
      </c>
      <c r="L261" s="31">
        <v>1682882</v>
      </c>
      <c r="M261" s="31">
        <v>1697025</v>
      </c>
      <c r="N261" s="31">
        <v>1582173</v>
      </c>
      <c r="O261" s="31">
        <v>1745103</v>
      </c>
      <c r="P261" s="31">
        <v>2043742</v>
      </c>
      <c r="Q261" s="32">
        <v>2011642</v>
      </c>
      <c r="R261" s="33">
        <v>2003590</v>
      </c>
      <c r="S261" s="34">
        <f t="shared" si="87"/>
        <v>22455628</v>
      </c>
    </row>
    <row r="262" spans="1:19" ht="31.5" customHeight="1" x14ac:dyDescent="0.3">
      <c r="A262" s="79"/>
      <c r="B262" s="73"/>
      <c r="C262" s="73"/>
      <c r="D262" s="76"/>
      <c r="E262" s="73"/>
      <c r="F262" s="91" t="s">
        <v>2</v>
      </c>
      <c r="G262" s="20">
        <v>821957</v>
      </c>
      <c r="H262" s="20">
        <v>406403</v>
      </c>
      <c r="I262" s="20">
        <v>414259</v>
      </c>
      <c r="J262" s="20">
        <v>400271</v>
      </c>
      <c r="K262" s="20">
        <v>168721</v>
      </c>
      <c r="L262" s="20">
        <v>214304</v>
      </c>
      <c r="M262" s="20">
        <v>157807</v>
      </c>
      <c r="N262" s="20">
        <v>161754</v>
      </c>
      <c r="O262" s="20">
        <v>394843</v>
      </c>
      <c r="P262" s="20">
        <v>500754</v>
      </c>
      <c r="Q262" s="21">
        <v>497547</v>
      </c>
      <c r="R262" s="22">
        <v>477468</v>
      </c>
      <c r="S262" s="23">
        <f t="shared" si="87"/>
        <v>4616088</v>
      </c>
    </row>
    <row r="263" spans="1:19" ht="31.5" customHeight="1" x14ac:dyDescent="0.3">
      <c r="A263" s="79"/>
      <c r="B263" s="73"/>
      <c r="C263" s="73"/>
      <c r="D263" s="76"/>
      <c r="E263" s="73"/>
      <c r="F263" s="91" t="s">
        <v>3</v>
      </c>
      <c r="G263" s="24">
        <f t="shared" ref="G263:R263" si="111">G262/G261</f>
        <v>0.38948238305558752</v>
      </c>
      <c r="H263" s="24">
        <f t="shared" si="111"/>
        <v>0.20444092309627115</v>
      </c>
      <c r="I263" s="24">
        <f t="shared" si="111"/>
        <v>0.21046377231286659</v>
      </c>
      <c r="J263" s="24">
        <f t="shared" si="111"/>
        <v>0.21241364597849494</v>
      </c>
      <c r="K263" s="24">
        <f t="shared" si="111"/>
        <v>9.7049532241513387E-2</v>
      </c>
      <c r="L263" s="24">
        <f t="shared" si="111"/>
        <v>0.12734345010523615</v>
      </c>
      <c r="M263" s="24">
        <f t="shared" si="111"/>
        <v>9.2990380224215907E-2</v>
      </c>
      <c r="N263" s="24">
        <f t="shared" si="111"/>
        <v>0.10223534341693355</v>
      </c>
      <c r="O263" s="24">
        <f t="shared" si="111"/>
        <v>0.22625770513259102</v>
      </c>
      <c r="P263" s="24">
        <f t="shared" si="111"/>
        <v>0.24501820679909694</v>
      </c>
      <c r="Q263" s="24">
        <f t="shared" si="111"/>
        <v>0.24733377012410757</v>
      </c>
      <c r="R263" s="25">
        <f t="shared" si="111"/>
        <v>0.2383062402986639</v>
      </c>
      <c r="S263" s="26">
        <f t="shared" si="107"/>
        <v>0.2055648588407325</v>
      </c>
    </row>
    <row r="264" spans="1:19" ht="31.5" customHeight="1" x14ac:dyDescent="0.3">
      <c r="A264" s="79"/>
      <c r="B264" s="73"/>
      <c r="C264" s="73"/>
      <c r="D264" s="76"/>
      <c r="E264" s="73"/>
      <c r="F264" s="91" t="s">
        <v>4</v>
      </c>
      <c r="G264" s="20">
        <v>191459</v>
      </c>
      <c r="H264" s="20">
        <v>180345</v>
      </c>
      <c r="I264" s="20">
        <v>180203</v>
      </c>
      <c r="J264" s="20">
        <v>170957</v>
      </c>
      <c r="K264" s="20">
        <v>157721</v>
      </c>
      <c r="L264" s="20">
        <v>152675</v>
      </c>
      <c r="M264" s="20">
        <v>153958</v>
      </c>
      <c r="N264" s="20">
        <v>143539</v>
      </c>
      <c r="O264" s="20">
        <v>158320</v>
      </c>
      <c r="P264" s="20">
        <v>185413</v>
      </c>
      <c r="Q264" s="21">
        <v>182501</v>
      </c>
      <c r="R264" s="22">
        <v>181770</v>
      </c>
      <c r="S264" s="23">
        <f t="shared" si="87"/>
        <v>2038861</v>
      </c>
    </row>
    <row r="265" spans="1:19" ht="31.5" customHeight="1" x14ac:dyDescent="0.3">
      <c r="A265" s="79"/>
      <c r="B265" s="73"/>
      <c r="C265" s="73"/>
      <c r="D265" s="76"/>
      <c r="E265" s="73"/>
      <c r="F265" s="91" t="s">
        <v>5</v>
      </c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7"/>
      <c r="S265" s="23">
        <f t="shared" ref="S265:S325" si="112">SUM(G265:R265)</f>
        <v>0</v>
      </c>
    </row>
    <row r="266" spans="1:19" ht="31.5" customHeight="1" thickBot="1" x14ac:dyDescent="0.35">
      <c r="A266" s="80"/>
      <c r="B266" s="74"/>
      <c r="C266" s="74"/>
      <c r="D266" s="77"/>
      <c r="E266" s="74"/>
      <c r="F266" s="94" t="s">
        <v>6</v>
      </c>
      <c r="G266" s="35">
        <f t="shared" ref="G266:R266" si="113">G264/G261</f>
        <v>9.0722394939686299E-2</v>
      </c>
      <c r="H266" s="35">
        <f t="shared" si="113"/>
        <v>9.0722505187700433E-2</v>
      </c>
      <c r="I266" s="35">
        <f t="shared" si="113"/>
        <v>9.1551911152432414E-2</v>
      </c>
      <c r="J266" s="35">
        <f t="shared" si="113"/>
        <v>9.0722534671623875E-2</v>
      </c>
      <c r="K266" s="35">
        <f t="shared" si="113"/>
        <v>9.0722253155586643E-2</v>
      </c>
      <c r="L266" s="35">
        <f t="shared" si="113"/>
        <v>9.0722344169109889E-2</v>
      </c>
      <c r="M266" s="35">
        <f t="shared" si="113"/>
        <v>9.0722293425258907E-2</v>
      </c>
      <c r="N266" s="35">
        <f t="shared" si="113"/>
        <v>9.0722695937801995E-2</v>
      </c>
      <c r="O266" s="35">
        <f t="shared" si="113"/>
        <v>9.0722438732842706E-2</v>
      </c>
      <c r="P266" s="35">
        <f t="shared" si="113"/>
        <v>9.0722312307522188E-2</v>
      </c>
      <c r="Q266" s="35">
        <f t="shared" si="113"/>
        <v>9.0722404881186616E-2</v>
      </c>
      <c r="R266" s="36">
        <f t="shared" si="113"/>
        <v>9.0722153734047378E-2</v>
      </c>
      <c r="S266" s="37">
        <f t="shared" si="108"/>
        <v>9.0795100453213776E-2</v>
      </c>
    </row>
    <row r="267" spans="1:19" ht="31.5" customHeight="1" x14ac:dyDescent="0.3">
      <c r="A267" s="78">
        <f t="shared" si="98"/>
        <v>44</v>
      </c>
      <c r="B267" s="73" t="s">
        <v>90</v>
      </c>
      <c r="C267" s="73" t="s">
        <v>74</v>
      </c>
      <c r="D267" s="76" t="s">
        <v>76</v>
      </c>
      <c r="E267" s="73">
        <v>613</v>
      </c>
      <c r="F267" s="90" t="s">
        <v>1</v>
      </c>
      <c r="G267" s="16">
        <v>1144512</v>
      </c>
      <c r="H267" s="16">
        <v>967104</v>
      </c>
      <c r="I267" s="16">
        <v>948024</v>
      </c>
      <c r="J267" s="16">
        <v>801000</v>
      </c>
      <c r="K267" s="16">
        <v>704016</v>
      </c>
      <c r="L267" s="16">
        <v>666144</v>
      </c>
      <c r="M267" s="16">
        <v>667656</v>
      </c>
      <c r="N267" s="16">
        <v>698760</v>
      </c>
      <c r="O267" s="16">
        <v>738144</v>
      </c>
      <c r="P267" s="16">
        <v>943560</v>
      </c>
      <c r="Q267" s="17">
        <v>908640</v>
      </c>
      <c r="R267" s="18">
        <v>1097136</v>
      </c>
      <c r="S267" s="19">
        <f t="shared" si="94"/>
        <v>10284696</v>
      </c>
    </row>
    <row r="268" spans="1:19" ht="31.5" customHeight="1" x14ac:dyDescent="0.3">
      <c r="A268" s="79"/>
      <c r="B268" s="73"/>
      <c r="C268" s="73"/>
      <c r="D268" s="76"/>
      <c r="E268" s="73"/>
      <c r="F268" s="91" t="s">
        <v>2</v>
      </c>
      <c r="G268" s="20">
        <v>374854</v>
      </c>
      <c r="H268" s="20">
        <v>160098</v>
      </c>
      <c r="I268" s="20">
        <v>282918</v>
      </c>
      <c r="J268" s="20">
        <v>146650</v>
      </c>
      <c r="K268" s="20">
        <v>46460</v>
      </c>
      <c r="L268" s="20">
        <v>107763</v>
      </c>
      <c r="M268" s="20">
        <v>87844</v>
      </c>
      <c r="N268" s="20">
        <v>120916</v>
      </c>
      <c r="O268" s="20">
        <v>143143</v>
      </c>
      <c r="P268" s="20">
        <v>295582</v>
      </c>
      <c r="Q268" s="21">
        <v>117394</v>
      </c>
      <c r="R268" s="22">
        <v>252207</v>
      </c>
      <c r="S268" s="23">
        <f t="shared" si="94"/>
        <v>2135829</v>
      </c>
    </row>
    <row r="269" spans="1:19" ht="31.5" customHeight="1" x14ac:dyDescent="0.3">
      <c r="A269" s="79"/>
      <c r="B269" s="73"/>
      <c r="C269" s="73"/>
      <c r="D269" s="76"/>
      <c r="E269" s="73"/>
      <c r="F269" s="91" t="s">
        <v>3</v>
      </c>
      <c r="G269" s="24">
        <f t="shared" ref="G269:S269" si="114">G268/G267</f>
        <v>0.32752299670077728</v>
      </c>
      <c r="H269" s="24">
        <f t="shared" si="114"/>
        <v>0.165543726424459</v>
      </c>
      <c r="I269" s="24">
        <f t="shared" si="114"/>
        <v>0.2984291536923116</v>
      </c>
      <c r="J269" s="24">
        <f t="shared" si="114"/>
        <v>0.183083645443196</v>
      </c>
      <c r="K269" s="24">
        <f t="shared" si="114"/>
        <v>6.5992818345037618E-2</v>
      </c>
      <c r="L269" s="24">
        <f t="shared" si="114"/>
        <v>0.16177132872171782</v>
      </c>
      <c r="M269" s="24">
        <f t="shared" si="114"/>
        <v>0.13157074900847143</v>
      </c>
      <c r="N269" s="24">
        <f t="shared" si="114"/>
        <v>0.17304367737134352</v>
      </c>
      <c r="O269" s="24">
        <f t="shared" si="114"/>
        <v>0.19392286599904626</v>
      </c>
      <c r="P269" s="24">
        <f t="shared" si="114"/>
        <v>0.31326253762346856</v>
      </c>
      <c r="Q269" s="24">
        <f t="shared" si="114"/>
        <v>0.12919748195104772</v>
      </c>
      <c r="R269" s="25">
        <f t="shared" si="114"/>
        <v>0.22987760861005382</v>
      </c>
      <c r="S269" s="26">
        <f t="shared" si="114"/>
        <v>0.20767060105617122</v>
      </c>
    </row>
    <row r="270" spans="1:19" ht="31.5" customHeight="1" x14ac:dyDescent="0.3">
      <c r="A270" s="79"/>
      <c r="B270" s="73"/>
      <c r="C270" s="73"/>
      <c r="D270" s="76"/>
      <c r="E270" s="73"/>
      <c r="F270" s="91" t="s">
        <v>4</v>
      </c>
      <c r="G270" s="20">
        <v>44183</v>
      </c>
      <c r="H270" s="20">
        <v>37334</v>
      </c>
      <c r="I270" s="20">
        <v>36598</v>
      </c>
      <c r="J270" s="20">
        <v>30922</v>
      </c>
      <c r="K270" s="20">
        <v>27178</v>
      </c>
      <c r="L270" s="20">
        <v>23716</v>
      </c>
      <c r="M270" s="20">
        <v>25774</v>
      </c>
      <c r="N270" s="20">
        <v>26975</v>
      </c>
      <c r="O270" s="20">
        <v>28493</v>
      </c>
      <c r="P270" s="20">
        <v>36425</v>
      </c>
      <c r="Q270" s="21">
        <v>35077</v>
      </c>
      <c r="R270" s="22">
        <v>42354</v>
      </c>
      <c r="S270" s="23">
        <f t="shared" si="96"/>
        <v>395029</v>
      </c>
    </row>
    <row r="271" spans="1:19" ht="31.5" customHeight="1" x14ac:dyDescent="0.3">
      <c r="A271" s="79"/>
      <c r="B271" s="73"/>
      <c r="C271" s="73"/>
      <c r="D271" s="76"/>
      <c r="E271" s="73"/>
      <c r="F271" s="91" t="s">
        <v>5</v>
      </c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7"/>
      <c r="S271" s="23">
        <f t="shared" si="96"/>
        <v>0</v>
      </c>
    </row>
    <row r="272" spans="1:19" ht="31.5" customHeight="1" thickBot="1" x14ac:dyDescent="0.35">
      <c r="A272" s="80"/>
      <c r="B272" s="73"/>
      <c r="C272" s="73"/>
      <c r="D272" s="76"/>
      <c r="E272" s="73"/>
      <c r="F272" s="92" t="s">
        <v>6</v>
      </c>
      <c r="G272" s="28">
        <f t="shared" ref="G272:S272" si="115">G270/G267</f>
        <v>3.860422608063524E-2</v>
      </c>
      <c r="H272" s="28">
        <f t="shared" si="115"/>
        <v>3.8603914367017406E-2</v>
      </c>
      <c r="I272" s="28">
        <f t="shared" si="115"/>
        <v>3.8604507902753514E-2</v>
      </c>
      <c r="J272" s="28">
        <f t="shared" si="115"/>
        <v>3.8604244694132338E-2</v>
      </c>
      <c r="K272" s="28">
        <f t="shared" si="115"/>
        <v>3.860423626735756E-2</v>
      </c>
      <c r="L272" s="28">
        <f t="shared" si="115"/>
        <v>3.5601911898928758E-2</v>
      </c>
      <c r="M272" s="28">
        <f t="shared" si="115"/>
        <v>3.8603712091256577E-2</v>
      </c>
      <c r="N272" s="28">
        <f t="shared" si="115"/>
        <v>3.8604098689106414E-2</v>
      </c>
      <c r="O272" s="28">
        <f t="shared" si="115"/>
        <v>3.8600869207092381E-2</v>
      </c>
      <c r="P272" s="28">
        <f t="shared" si="115"/>
        <v>3.8603798380601129E-2</v>
      </c>
      <c r="Q272" s="28">
        <f t="shared" si="115"/>
        <v>3.8603847508364146E-2</v>
      </c>
      <c r="R272" s="29">
        <f t="shared" si="115"/>
        <v>3.860414752592204E-2</v>
      </c>
      <c r="S272" s="30">
        <f t="shared" si="115"/>
        <v>3.8409399752797752E-2</v>
      </c>
    </row>
    <row r="273" spans="1:19" ht="31.5" customHeight="1" x14ac:dyDescent="0.3">
      <c r="A273" s="78">
        <f t="shared" si="98"/>
        <v>45</v>
      </c>
      <c r="B273" s="72" t="s">
        <v>90</v>
      </c>
      <c r="C273" s="72" t="s">
        <v>74</v>
      </c>
      <c r="D273" s="75" t="s">
        <v>76</v>
      </c>
      <c r="E273" s="72">
        <v>614</v>
      </c>
      <c r="F273" s="93" t="s">
        <v>1</v>
      </c>
      <c r="G273" s="31">
        <v>911520</v>
      </c>
      <c r="H273" s="31">
        <v>697968</v>
      </c>
      <c r="I273" s="31">
        <v>665496</v>
      </c>
      <c r="J273" s="31">
        <v>816840</v>
      </c>
      <c r="K273" s="31">
        <v>656208</v>
      </c>
      <c r="L273" s="31">
        <v>534240</v>
      </c>
      <c r="M273" s="31">
        <v>377280</v>
      </c>
      <c r="N273" s="31">
        <v>668808</v>
      </c>
      <c r="O273" s="31">
        <v>532944</v>
      </c>
      <c r="P273" s="31">
        <v>625320</v>
      </c>
      <c r="Q273" s="32">
        <v>667080</v>
      </c>
      <c r="R273" s="33">
        <v>632232</v>
      </c>
      <c r="S273" s="34">
        <f t="shared" si="112"/>
        <v>7785936</v>
      </c>
    </row>
    <row r="274" spans="1:19" ht="31.5" customHeight="1" x14ac:dyDescent="0.3">
      <c r="A274" s="79"/>
      <c r="B274" s="73"/>
      <c r="C274" s="73"/>
      <c r="D274" s="76"/>
      <c r="E274" s="73"/>
      <c r="F274" s="91" t="s">
        <v>2</v>
      </c>
      <c r="G274" s="20">
        <v>310541</v>
      </c>
      <c r="H274" s="20">
        <v>70944</v>
      </c>
      <c r="I274" s="20">
        <v>138671</v>
      </c>
      <c r="J274" s="20">
        <v>324144</v>
      </c>
      <c r="K274" s="20">
        <v>195267</v>
      </c>
      <c r="L274" s="20">
        <v>121853</v>
      </c>
      <c r="M274" s="20">
        <v>90124</v>
      </c>
      <c r="N274" s="20">
        <v>265470</v>
      </c>
      <c r="O274" s="20">
        <v>94076</v>
      </c>
      <c r="P274" s="20">
        <v>64755</v>
      </c>
      <c r="Q274" s="21">
        <v>64811</v>
      </c>
      <c r="R274" s="22">
        <v>66658</v>
      </c>
      <c r="S274" s="23">
        <f t="shared" si="112"/>
        <v>1807314</v>
      </c>
    </row>
    <row r="275" spans="1:19" ht="31.5" customHeight="1" x14ac:dyDescent="0.3">
      <c r="A275" s="79"/>
      <c r="B275" s="73"/>
      <c r="C275" s="73"/>
      <c r="D275" s="76"/>
      <c r="E275" s="73"/>
      <c r="F275" s="91" t="s">
        <v>3</v>
      </c>
      <c r="G275" s="24">
        <f t="shared" ref="G275:S287" si="116">G274/G273</f>
        <v>0.34068479024047743</v>
      </c>
      <c r="H275" s="24">
        <f t="shared" si="116"/>
        <v>0.10164362836118561</v>
      </c>
      <c r="I275" s="24">
        <f t="shared" si="116"/>
        <v>0.20837240193780279</v>
      </c>
      <c r="J275" s="24">
        <f t="shared" si="116"/>
        <v>0.39682679594535036</v>
      </c>
      <c r="K275" s="24">
        <f t="shared" si="116"/>
        <v>0.2975687586862702</v>
      </c>
      <c r="L275" s="24">
        <f t="shared" si="116"/>
        <v>0.22808662773285415</v>
      </c>
      <c r="M275" s="24">
        <f t="shared" si="116"/>
        <v>0.2388782866836302</v>
      </c>
      <c r="N275" s="24">
        <f t="shared" si="116"/>
        <v>0.39693006064520758</v>
      </c>
      <c r="O275" s="24">
        <f t="shared" si="116"/>
        <v>0.17652136059323306</v>
      </c>
      <c r="P275" s="24">
        <f t="shared" si="116"/>
        <v>0.10355497985031664</v>
      </c>
      <c r="Q275" s="24">
        <f t="shared" si="116"/>
        <v>9.7156263116867536E-2</v>
      </c>
      <c r="R275" s="25">
        <f t="shared" si="116"/>
        <v>0.10543281580179428</v>
      </c>
      <c r="S275" s="26">
        <f t="shared" si="116"/>
        <v>0.23212546314277435</v>
      </c>
    </row>
    <row r="276" spans="1:19" ht="31.5" customHeight="1" x14ac:dyDescent="0.3">
      <c r="A276" s="79"/>
      <c r="B276" s="73"/>
      <c r="C276" s="73"/>
      <c r="D276" s="76"/>
      <c r="E276" s="73"/>
      <c r="F276" s="91" t="s">
        <v>4</v>
      </c>
      <c r="G276" s="20">
        <v>47323</v>
      </c>
      <c r="H276" s="20">
        <v>36236</v>
      </c>
      <c r="I276" s="20">
        <v>34550</v>
      </c>
      <c r="J276" s="20">
        <v>42408</v>
      </c>
      <c r="K276" s="20">
        <v>34068</v>
      </c>
      <c r="L276" s="20">
        <v>27736</v>
      </c>
      <c r="M276" s="20">
        <v>19587</v>
      </c>
      <c r="N276" s="20">
        <v>34722</v>
      </c>
      <c r="O276" s="20">
        <v>27669</v>
      </c>
      <c r="P276" s="20">
        <v>32464</v>
      </c>
      <c r="Q276" s="21">
        <v>34633</v>
      </c>
      <c r="R276" s="22">
        <v>32823</v>
      </c>
      <c r="S276" s="23">
        <f t="shared" si="112"/>
        <v>404219</v>
      </c>
    </row>
    <row r="277" spans="1:19" ht="31.5" customHeight="1" x14ac:dyDescent="0.3">
      <c r="A277" s="79"/>
      <c r="B277" s="73"/>
      <c r="C277" s="73"/>
      <c r="D277" s="76"/>
      <c r="E277" s="73"/>
      <c r="F277" s="91" t="s">
        <v>5</v>
      </c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7"/>
      <c r="S277" s="23">
        <f t="shared" si="112"/>
        <v>0</v>
      </c>
    </row>
    <row r="278" spans="1:19" ht="31.5" customHeight="1" thickBot="1" x14ac:dyDescent="0.35">
      <c r="A278" s="80"/>
      <c r="B278" s="74"/>
      <c r="C278" s="74"/>
      <c r="D278" s="77"/>
      <c r="E278" s="74"/>
      <c r="F278" s="94" t="s">
        <v>6</v>
      </c>
      <c r="G278" s="35">
        <f t="shared" ref="G278:S290" si="117">G276/G273</f>
        <v>5.1916578901176055E-2</v>
      </c>
      <c r="H278" s="35">
        <f t="shared" si="117"/>
        <v>5.1916420237030927E-2</v>
      </c>
      <c r="I278" s="35">
        <f t="shared" si="117"/>
        <v>5.1916164785363095E-2</v>
      </c>
      <c r="J278" s="35">
        <f t="shared" si="117"/>
        <v>5.1917144116350816E-2</v>
      </c>
      <c r="K278" s="35">
        <f t="shared" si="117"/>
        <v>5.191646551093556E-2</v>
      </c>
      <c r="L278" s="35">
        <f t="shared" si="117"/>
        <v>5.1916741539383048E-2</v>
      </c>
      <c r="M278" s="35">
        <f t="shared" si="117"/>
        <v>5.1916348600508908E-2</v>
      </c>
      <c r="N278" s="35">
        <f t="shared" si="117"/>
        <v>5.1916245020992569E-2</v>
      </c>
      <c r="O278" s="35">
        <f t="shared" si="117"/>
        <v>5.1917274610465643E-2</v>
      </c>
      <c r="P278" s="35">
        <f t="shared" si="117"/>
        <v>5.1915819100620479E-2</v>
      </c>
      <c r="Q278" s="35">
        <f t="shared" si="117"/>
        <v>5.1917311267014453E-2</v>
      </c>
      <c r="R278" s="36">
        <f t="shared" si="117"/>
        <v>5.1916068784876437E-2</v>
      </c>
      <c r="S278" s="37">
        <f t="shared" si="117"/>
        <v>5.1916558266083872E-2</v>
      </c>
    </row>
    <row r="279" spans="1:19" ht="31.5" customHeight="1" x14ac:dyDescent="0.3">
      <c r="A279" s="78">
        <f t="shared" si="98"/>
        <v>46</v>
      </c>
      <c r="B279" s="73" t="s">
        <v>90</v>
      </c>
      <c r="C279" s="73" t="s">
        <v>74</v>
      </c>
      <c r="D279" s="76" t="s">
        <v>76</v>
      </c>
      <c r="E279" s="73">
        <v>615</v>
      </c>
      <c r="F279" s="90" t="s">
        <v>1</v>
      </c>
      <c r="G279" s="16">
        <v>1164672</v>
      </c>
      <c r="H279" s="16">
        <v>1051392</v>
      </c>
      <c r="I279" s="16">
        <v>1196784</v>
      </c>
      <c r="J279" s="16">
        <v>1375776</v>
      </c>
      <c r="K279" s="16">
        <v>1118784</v>
      </c>
      <c r="L279" s="16">
        <v>1182480</v>
      </c>
      <c r="M279" s="16">
        <v>1088400</v>
      </c>
      <c r="N279" s="16">
        <v>1149504</v>
      </c>
      <c r="O279" s="16">
        <v>1094736</v>
      </c>
      <c r="P279" s="16">
        <v>1186080</v>
      </c>
      <c r="Q279" s="17">
        <v>1208064</v>
      </c>
      <c r="R279" s="18">
        <v>1059168</v>
      </c>
      <c r="S279" s="19">
        <f t="shared" si="94"/>
        <v>13875840</v>
      </c>
    </row>
    <row r="280" spans="1:19" ht="31.5" customHeight="1" x14ac:dyDescent="0.3">
      <c r="A280" s="79"/>
      <c r="B280" s="73"/>
      <c r="C280" s="73"/>
      <c r="D280" s="76"/>
      <c r="E280" s="73"/>
      <c r="F280" s="91" t="s">
        <v>2</v>
      </c>
      <c r="G280" s="20">
        <v>257084</v>
      </c>
      <c r="H280" s="20">
        <v>185559</v>
      </c>
      <c r="I280" s="20">
        <v>304685</v>
      </c>
      <c r="J280" s="20">
        <v>475234</v>
      </c>
      <c r="K280" s="20">
        <v>239749</v>
      </c>
      <c r="L280" s="20">
        <v>271882</v>
      </c>
      <c r="M280" s="20">
        <v>157072</v>
      </c>
      <c r="N280" s="20">
        <v>213764</v>
      </c>
      <c r="O280" s="20">
        <v>220758</v>
      </c>
      <c r="P280" s="20">
        <v>198337</v>
      </c>
      <c r="Q280" s="21">
        <v>251150</v>
      </c>
      <c r="R280" s="22">
        <v>102176</v>
      </c>
      <c r="S280" s="23">
        <f t="shared" si="94"/>
        <v>2877450</v>
      </c>
    </row>
    <row r="281" spans="1:19" ht="31.5" customHeight="1" x14ac:dyDescent="0.3">
      <c r="A281" s="79"/>
      <c r="B281" s="73"/>
      <c r="C281" s="73"/>
      <c r="D281" s="76"/>
      <c r="E281" s="73"/>
      <c r="F281" s="91" t="s">
        <v>3</v>
      </c>
      <c r="G281" s="24">
        <f t="shared" ref="G281:S281" si="118">G280/G279</f>
        <v>0.22073510825365425</v>
      </c>
      <c r="H281" s="24">
        <f t="shared" si="118"/>
        <v>0.17648888330898466</v>
      </c>
      <c r="I281" s="24">
        <f t="shared" si="118"/>
        <v>0.25458645837511196</v>
      </c>
      <c r="J281" s="24">
        <f t="shared" si="118"/>
        <v>0.34542977926639218</v>
      </c>
      <c r="K281" s="24">
        <f t="shared" si="118"/>
        <v>0.21429426949259195</v>
      </c>
      <c r="L281" s="24">
        <f t="shared" si="118"/>
        <v>0.22992524186455585</v>
      </c>
      <c r="M281" s="24">
        <f t="shared" si="118"/>
        <v>0.14431459022418228</v>
      </c>
      <c r="N281" s="24">
        <f t="shared" si="118"/>
        <v>0.18596194532598409</v>
      </c>
      <c r="O281" s="24">
        <f t="shared" si="118"/>
        <v>0.20165409742622878</v>
      </c>
      <c r="P281" s="24">
        <f t="shared" si="118"/>
        <v>0.16722059220288682</v>
      </c>
      <c r="Q281" s="24">
        <f t="shared" si="118"/>
        <v>0.20789461485484212</v>
      </c>
      <c r="R281" s="25">
        <f t="shared" si="118"/>
        <v>9.6468171243844228E-2</v>
      </c>
      <c r="S281" s="26">
        <f t="shared" si="118"/>
        <v>0.2073712294174623</v>
      </c>
    </row>
    <row r="282" spans="1:19" ht="31.5" customHeight="1" x14ac:dyDescent="0.3">
      <c r="A282" s="79"/>
      <c r="B282" s="73"/>
      <c r="C282" s="73"/>
      <c r="D282" s="76"/>
      <c r="E282" s="73"/>
      <c r="F282" s="91" t="s">
        <v>4</v>
      </c>
      <c r="G282" s="20">
        <v>42089</v>
      </c>
      <c r="H282" s="20">
        <v>37995</v>
      </c>
      <c r="I282" s="20">
        <v>43249</v>
      </c>
      <c r="J282" s="20">
        <v>49718</v>
      </c>
      <c r="K282" s="20">
        <v>40431</v>
      </c>
      <c r="L282" s="20">
        <v>42733</v>
      </c>
      <c r="M282" s="20">
        <v>39333</v>
      </c>
      <c r="N282" s="20">
        <v>41541</v>
      </c>
      <c r="O282" s="20">
        <v>39562</v>
      </c>
      <c r="P282" s="20">
        <v>42863</v>
      </c>
      <c r="Q282" s="21">
        <v>43657</v>
      </c>
      <c r="R282" s="22">
        <v>38276</v>
      </c>
      <c r="S282" s="23">
        <f t="shared" si="96"/>
        <v>501447</v>
      </c>
    </row>
    <row r="283" spans="1:19" ht="31.5" customHeight="1" x14ac:dyDescent="0.3">
      <c r="A283" s="79"/>
      <c r="B283" s="73"/>
      <c r="C283" s="73"/>
      <c r="D283" s="76"/>
      <c r="E283" s="73"/>
      <c r="F283" s="91" t="s">
        <v>5</v>
      </c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7"/>
      <c r="S283" s="23">
        <f t="shared" si="96"/>
        <v>0</v>
      </c>
    </row>
    <row r="284" spans="1:19" ht="31.5" customHeight="1" thickBot="1" x14ac:dyDescent="0.35">
      <c r="A284" s="80"/>
      <c r="B284" s="73"/>
      <c r="C284" s="73"/>
      <c r="D284" s="76"/>
      <c r="E284" s="73"/>
      <c r="F284" s="92" t="s">
        <v>6</v>
      </c>
      <c r="G284" s="28">
        <f t="shared" ref="G284:S284" si="119">G282/G279</f>
        <v>3.6138071491372679E-2</v>
      </c>
      <c r="H284" s="28">
        <f t="shared" si="119"/>
        <v>3.6137805880204529E-2</v>
      </c>
      <c r="I284" s="28">
        <f t="shared" si="119"/>
        <v>3.6137682321956174E-2</v>
      </c>
      <c r="J284" s="28">
        <f t="shared" si="119"/>
        <v>3.6138150396576189E-2</v>
      </c>
      <c r="K284" s="28">
        <f t="shared" si="119"/>
        <v>3.6138343058177452E-2</v>
      </c>
      <c r="L284" s="28">
        <f t="shared" si="119"/>
        <v>3.613845477301942E-2</v>
      </c>
      <c r="M284" s="28">
        <f t="shared" si="119"/>
        <v>3.6138368246968026E-2</v>
      </c>
      <c r="N284" s="28">
        <f t="shared" si="119"/>
        <v>3.6138195256388846E-2</v>
      </c>
      <c r="O284" s="28">
        <f t="shared" si="119"/>
        <v>3.6138393183379372E-2</v>
      </c>
      <c r="P284" s="28">
        <f t="shared" si="119"/>
        <v>3.6138371779306622E-2</v>
      </c>
      <c r="Q284" s="28">
        <f t="shared" si="119"/>
        <v>3.6137986066963342E-2</v>
      </c>
      <c r="R284" s="29">
        <f t="shared" si="119"/>
        <v>3.6137798725037008E-2</v>
      </c>
      <c r="S284" s="30">
        <f t="shared" si="119"/>
        <v>3.6138136502006368E-2</v>
      </c>
    </row>
    <row r="285" spans="1:19" ht="31.5" customHeight="1" x14ac:dyDescent="0.3">
      <c r="A285" s="78">
        <f t="shared" si="98"/>
        <v>47</v>
      </c>
      <c r="B285" s="72" t="s">
        <v>90</v>
      </c>
      <c r="C285" s="72" t="s">
        <v>74</v>
      </c>
      <c r="D285" s="75" t="s">
        <v>76</v>
      </c>
      <c r="E285" s="72">
        <v>616</v>
      </c>
      <c r="F285" s="93" t="s">
        <v>1</v>
      </c>
      <c r="G285" s="31">
        <v>825336</v>
      </c>
      <c r="H285" s="31">
        <v>787422</v>
      </c>
      <c r="I285" s="31">
        <v>769896</v>
      </c>
      <c r="J285" s="31">
        <v>723630</v>
      </c>
      <c r="K285" s="31">
        <v>772577</v>
      </c>
      <c r="L285" s="31">
        <v>672176</v>
      </c>
      <c r="M285" s="31">
        <v>719719</v>
      </c>
      <c r="N285" s="31">
        <v>763335</v>
      </c>
      <c r="O285" s="31">
        <v>786162</v>
      </c>
      <c r="P285" s="31">
        <v>768826</v>
      </c>
      <c r="Q285" s="32">
        <v>857850</v>
      </c>
      <c r="R285" s="33">
        <v>846216</v>
      </c>
      <c r="S285" s="34">
        <f t="shared" si="112"/>
        <v>9293145</v>
      </c>
    </row>
    <row r="286" spans="1:19" ht="31.5" customHeight="1" x14ac:dyDescent="0.3">
      <c r="A286" s="79"/>
      <c r="B286" s="73"/>
      <c r="C286" s="73"/>
      <c r="D286" s="76"/>
      <c r="E286" s="73"/>
      <c r="F286" s="91" t="s">
        <v>2</v>
      </c>
      <c r="G286" s="20">
        <v>252539</v>
      </c>
      <c r="H286" s="20">
        <v>260112</v>
      </c>
      <c r="I286" s="20">
        <v>366315</v>
      </c>
      <c r="J286" s="20">
        <v>348015</v>
      </c>
      <c r="K286" s="20">
        <v>365576</v>
      </c>
      <c r="L286" s="20">
        <v>265603</v>
      </c>
      <c r="M286" s="20">
        <v>369754</v>
      </c>
      <c r="N286" s="20">
        <v>145994</v>
      </c>
      <c r="O286" s="20">
        <v>77927</v>
      </c>
      <c r="P286" s="20">
        <v>32795</v>
      </c>
      <c r="Q286" s="21">
        <v>164898</v>
      </c>
      <c r="R286" s="22">
        <v>181757</v>
      </c>
      <c r="S286" s="23">
        <f t="shared" si="112"/>
        <v>2831285</v>
      </c>
    </row>
    <row r="287" spans="1:19" ht="31.5" customHeight="1" x14ac:dyDescent="0.3">
      <c r="A287" s="79"/>
      <c r="B287" s="73"/>
      <c r="C287" s="73"/>
      <c r="D287" s="76"/>
      <c r="E287" s="73"/>
      <c r="F287" s="91" t="s">
        <v>3</v>
      </c>
      <c r="G287" s="24">
        <f t="shared" ref="G287:R287" si="120">G286/G285</f>
        <v>0.30598326015101729</v>
      </c>
      <c r="H287" s="24">
        <f t="shared" si="120"/>
        <v>0.33033367114457052</v>
      </c>
      <c r="I287" s="24">
        <f t="shared" si="120"/>
        <v>0.47579802986377379</v>
      </c>
      <c r="J287" s="24">
        <f t="shared" si="120"/>
        <v>0.48092948053563284</v>
      </c>
      <c r="K287" s="24">
        <f t="shared" si="120"/>
        <v>0.4731903745516628</v>
      </c>
      <c r="L287" s="24">
        <f t="shared" si="120"/>
        <v>0.39513907071957344</v>
      </c>
      <c r="M287" s="24">
        <f t="shared" si="120"/>
        <v>0.51374772654327594</v>
      </c>
      <c r="N287" s="24">
        <f t="shared" si="120"/>
        <v>0.19125809768974303</v>
      </c>
      <c r="O287" s="24">
        <f t="shared" si="120"/>
        <v>9.9123335902778303E-2</v>
      </c>
      <c r="P287" s="24">
        <f t="shared" si="120"/>
        <v>4.2655945558552913E-2</v>
      </c>
      <c r="Q287" s="24">
        <f t="shared" si="120"/>
        <v>0.19222241650638222</v>
      </c>
      <c r="R287" s="25">
        <f t="shared" si="120"/>
        <v>0.214787950121482</v>
      </c>
      <c r="S287" s="26">
        <f t="shared" si="116"/>
        <v>0.30466381402636028</v>
      </c>
    </row>
    <row r="288" spans="1:19" ht="31.5" customHeight="1" x14ac:dyDescent="0.3">
      <c r="A288" s="79"/>
      <c r="B288" s="73"/>
      <c r="C288" s="73"/>
      <c r="D288" s="76"/>
      <c r="E288" s="73"/>
      <c r="F288" s="91" t="s">
        <v>4</v>
      </c>
      <c r="G288" s="20">
        <v>26969</v>
      </c>
      <c r="H288" s="20">
        <v>25730</v>
      </c>
      <c r="I288" s="20">
        <v>25157</v>
      </c>
      <c r="J288" s="20">
        <v>23646</v>
      </c>
      <c r="K288" s="20">
        <v>25245</v>
      </c>
      <c r="L288" s="20">
        <v>21964</v>
      </c>
      <c r="M288" s="20">
        <v>23518</v>
      </c>
      <c r="N288" s="20">
        <v>24943</v>
      </c>
      <c r="O288" s="20">
        <v>25689</v>
      </c>
      <c r="P288" s="20">
        <v>25122</v>
      </c>
      <c r="Q288" s="21">
        <v>28031</v>
      </c>
      <c r="R288" s="22">
        <v>27651</v>
      </c>
      <c r="S288" s="23">
        <f t="shared" si="112"/>
        <v>303665</v>
      </c>
    </row>
    <row r="289" spans="1:19" ht="31.5" customHeight="1" x14ac:dyDescent="0.3">
      <c r="A289" s="79"/>
      <c r="B289" s="73"/>
      <c r="C289" s="73"/>
      <c r="D289" s="76"/>
      <c r="E289" s="73"/>
      <c r="F289" s="91" t="s">
        <v>5</v>
      </c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7"/>
      <c r="S289" s="23">
        <f t="shared" si="112"/>
        <v>0</v>
      </c>
    </row>
    <row r="290" spans="1:19" ht="31.5" customHeight="1" thickBot="1" x14ac:dyDescent="0.35">
      <c r="A290" s="80"/>
      <c r="B290" s="74"/>
      <c r="C290" s="74"/>
      <c r="D290" s="77"/>
      <c r="E290" s="74"/>
      <c r="F290" s="94" t="s">
        <v>6</v>
      </c>
      <c r="G290" s="35">
        <f t="shared" ref="G290:R290" si="121">G288/G285</f>
        <v>3.2676388767726113E-2</v>
      </c>
      <c r="H290" s="35">
        <f t="shared" si="121"/>
        <v>3.2676252378013311E-2</v>
      </c>
      <c r="I290" s="35">
        <f t="shared" si="121"/>
        <v>3.2675841931897293E-2</v>
      </c>
      <c r="J290" s="35">
        <f t="shared" si="121"/>
        <v>3.2676920525683016E-2</v>
      </c>
      <c r="K290" s="35">
        <f t="shared" si="121"/>
        <v>3.2676354589898482E-2</v>
      </c>
      <c r="L290" s="35">
        <f t="shared" si="121"/>
        <v>3.2675965818476115E-2</v>
      </c>
      <c r="M290" s="35">
        <f t="shared" si="121"/>
        <v>3.267664185605771E-2</v>
      </c>
      <c r="N290" s="35">
        <f t="shared" si="121"/>
        <v>3.2676347868236096E-2</v>
      </c>
      <c r="O290" s="35">
        <f t="shared" si="121"/>
        <v>3.2676471261648361E-2</v>
      </c>
      <c r="P290" s="35">
        <f t="shared" si="121"/>
        <v>3.2675794002804279E-2</v>
      </c>
      <c r="Q290" s="35">
        <f t="shared" si="121"/>
        <v>3.2675875735851255E-2</v>
      </c>
      <c r="R290" s="36">
        <f t="shared" si="121"/>
        <v>3.26760543407357E-2</v>
      </c>
      <c r="S290" s="37">
        <f t="shared" si="117"/>
        <v>3.2676236085846071E-2</v>
      </c>
    </row>
    <row r="291" spans="1:19" ht="31.5" customHeight="1" x14ac:dyDescent="0.3">
      <c r="A291" s="78">
        <f t="shared" ref="A291:A351" si="122">A285+1</f>
        <v>48</v>
      </c>
      <c r="B291" s="73" t="s">
        <v>90</v>
      </c>
      <c r="C291" s="73" t="s">
        <v>74</v>
      </c>
      <c r="D291" s="76" t="s">
        <v>77</v>
      </c>
      <c r="E291" s="73">
        <v>624</v>
      </c>
      <c r="F291" s="90" t="s">
        <v>1</v>
      </c>
      <c r="G291" s="16">
        <v>123480</v>
      </c>
      <c r="H291" s="16">
        <v>98649</v>
      </c>
      <c r="I291" s="16">
        <v>96300</v>
      </c>
      <c r="J291" s="16">
        <v>78381</v>
      </c>
      <c r="K291" s="16">
        <v>78930</v>
      </c>
      <c r="L291" s="16">
        <v>63243</v>
      </c>
      <c r="M291" s="16">
        <v>48672</v>
      </c>
      <c r="N291" s="16">
        <v>50004</v>
      </c>
      <c r="O291" s="16">
        <v>63126</v>
      </c>
      <c r="P291" s="16">
        <v>80730</v>
      </c>
      <c r="Q291" s="17">
        <v>97965</v>
      </c>
      <c r="R291" s="18">
        <v>93780</v>
      </c>
      <c r="S291" s="19">
        <f t="shared" ref="S291:S352" si="123">SUM(G291:R291)</f>
        <v>973260</v>
      </c>
    </row>
    <row r="292" spans="1:19" ht="31.5" customHeight="1" x14ac:dyDescent="0.3">
      <c r="A292" s="79"/>
      <c r="B292" s="73"/>
      <c r="C292" s="73"/>
      <c r="D292" s="76"/>
      <c r="E292" s="73"/>
      <c r="F292" s="91" t="s">
        <v>2</v>
      </c>
      <c r="G292" s="20">
        <v>72281</v>
      </c>
      <c r="H292" s="20">
        <v>55243</v>
      </c>
      <c r="I292" s="20">
        <v>67092</v>
      </c>
      <c r="J292" s="20">
        <v>39478</v>
      </c>
      <c r="K292" s="20">
        <v>44055</v>
      </c>
      <c r="L292" s="20">
        <v>26368</v>
      </c>
      <c r="M292" s="20">
        <v>25922</v>
      </c>
      <c r="N292" s="20">
        <v>10916</v>
      </c>
      <c r="O292" s="20">
        <v>20540</v>
      </c>
      <c r="P292" s="20">
        <v>31627</v>
      </c>
      <c r="Q292" s="21">
        <v>46678</v>
      </c>
      <c r="R292" s="22">
        <v>40070</v>
      </c>
      <c r="S292" s="23">
        <f t="shared" si="123"/>
        <v>480270</v>
      </c>
    </row>
    <row r="293" spans="1:19" ht="31.5" customHeight="1" x14ac:dyDescent="0.3">
      <c r="A293" s="79"/>
      <c r="B293" s="73"/>
      <c r="C293" s="73"/>
      <c r="D293" s="76"/>
      <c r="E293" s="73"/>
      <c r="F293" s="91" t="s">
        <v>3</v>
      </c>
      <c r="G293" s="24">
        <f t="shared" ref="G293:S293" si="124">G292/G291</f>
        <v>0.58536605118237772</v>
      </c>
      <c r="H293" s="24">
        <f t="shared" si="124"/>
        <v>0.5599955397419133</v>
      </c>
      <c r="I293" s="24">
        <f t="shared" si="124"/>
        <v>0.6966978193146417</v>
      </c>
      <c r="J293" s="24">
        <f t="shared" si="124"/>
        <v>0.50366798076064356</v>
      </c>
      <c r="K293" s="24">
        <f t="shared" si="124"/>
        <v>0.55815279361459524</v>
      </c>
      <c r="L293" s="24">
        <f t="shared" si="124"/>
        <v>0.41693151811267648</v>
      </c>
      <c r="M293" s="24">
        <f t="shared" si="124"/>
        <v>0.53258547008547008</v>
      </c>
      <c r="N293" s="24">
        <f t="shared" si="124"/>
        <v>0.21830253579713624</v>
      </c>
      <c r="O293" s="24">
        <f t="shared" si="124"/>
        <v>0.32538098406361882</v>
      </c>
      <c r="P293" s="24">
        <f t="shared" si="124"/>
        <v>0.39176266567570917</v>
      </c>
      <c r="Q293" s="24">
        <f t="shared" si="124"/>
        <v>0.47647629255346297</v>
      </c>
      <c r="R293" s="25">
        <f t="shared" si="124"/>
        <v>0.42727660481979102</v>
      </c>
      <c r="S293" s="26">
        <f t="shared" si="124"/>
        <v>0.49346526108131433</v>
      </c>
    </row>
    <row r="294" spans="1:19" ht="31.5" customHeight="1" x14ac:dyDescent="0.3">
      <c r="A294" s="79"/>
      <c r="B294" s="73"/>
      <c r="C294" s="73"/>
      <c r="D294" s="76"/>
      <c r="E294" s="73"/>
      <c r="F294" s="91" t="s">
        <v>4</v>
      </c>
      <c r="G294" s="20">
        <v>5440</v>
      </c>
      <c r="H294" s="20">
        <v>4346</v>
      </c>
      <c r="I294" s="20">
        <v>4243</v>
      </c>
      <c r="J294" s="20">
        <v>3453</v>
      </c>
      <c r="K294" s="20">
        <v>3477</v>
      </c>
      <c r="L294" s="20">
        <v>2786</v>
      </c>
      <c r="M294" s="20">
        <v>2144</v>
      </c>
      <c r="N294" s="20">
        <v>2203</v>
      </c>
      <c r="O294" s="20">
        <v>2781</v>
      </c>
      <c r="P294" s="20">
        <v>3557</v>
      </c>
      <c r="Q294" s="21">
        <v>4316</v>
      </c>
      <c r="R294" s="22">
        <v>4132</v>
      </c>
      <c r="S294" s="23">
        <f t="shared" ref="S294:S355" si="125">SUM(G294:R294)</f>
        <v>42878</v>
      </c>
    </row>
    <row r="295" spans="1:19" ht="31.5" customHeight="1" x14ac:dyDescent="0.3">
      <c r="A295" s="79"/>
      <c r="B295" s="73"/>
      <c r="C295" s="73"/>
      <c r="D295" s="76"/>
      <c r="E295" s="73"/>
      <c r="F295" s="91" t="s">
        <v>5</v>
      </c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7"/>
      <c r="S295" s="23">
        <f t="shared" si="125"/>
        <v>0</v>
      </c>
    </row>
    <row r="296" spans="1:19" ht="31.5" customHeight="1" thickBot="1" x14ac:dyDescent="0.35">
      <c r="A296" s="80"/>
      <c r="B296" s="73"/>
      <c r="C296" s="73"/>
      <c r="D296" s="76"/>
      <c r="E296" s="73"/>
      <c r="F296" s="92" t="s">
        <v>6</v>
      </c>
      <c r="G296" s="28">
        <f t="shared" ref="G296:S296" si="126">G294/G291</f>
        <v>4.405571752510528E-2</v>
      </c>
      <c r="H296" s="28">
        <f t="shared" si="126"/>
        <v>4.4055185556873357E-2</v>
      </c>
      <c r="I296" s="28">
        <f t="shared" si="126"/>
        <v>4.4060228452751815E-2</v>
      </c>
      <c r="J296" s="28">
        <f t="shared" si="126"/>
        <v>4.4054043709572471E-2</v>
      </c>
      <c r="K296" s="28">
        <f t="shared" si="126"/>
        <v>4.405169137210186E-2</v>
      </c>
      <c r="L296" s="28">
        <f t="shared" si="126"/>
        <v>4.4052306184083616E-2</v>
      </c>
      <c r="M296" s="28">
        <f t="shared" si="126"/>
        <v>4.4049967126890202E-2</v>
      </c>
      <c r="N296" s="28">
        <f t="shared" si="126"/>
        <v>4.4056475481961441E-2</v>
      </c>
      <c r="O296" s="28">
        <f t="shared" si="126"/>
        <v>4.4054747647562016E-2</v>
      </c>
      <c r="P296" s="28">
        <f t="shared" si="126"/>
        <v>4.4060448408274493E-2</v>
      </c>
      <c r="Q296" s="28">
        <f t="shared" si="126"/>
        <v>4.4056550808962383E-2</v>
      </c>
      <c r="R296" s="29">
        <f t="shared" si="126"/>
        <v>4.4060567285135424E-2</v>
      </c>
      <c r="S296" s="30">
        <f t="shared" si="126"/>
        <v>4.4056059018145202E-2</v>
      </c>
    </row>
    <row r="297" spans="1:19" ht="31.5" customHeight="1" x14ac:dyDescent="0.3">
      <c r="A297" s="78">
        <f t="shared" si="122"/>
        <v>49</v>
      </c>
      <c r="B297" s="72" t="s">
        <v>90</v>
      </c>
      <c r="C297" s="72" t="s">
        <v>74</v>
      </c>
      <c r="D297" s="75" t="s">
        <v>78</v>
      </c>
      <c r="E297" s="72">
        <v>1015</v>
      </c>
      <c r="F297" s="93" t="s">
        <v>1</v>
      </c>
      <c r="G297" s="31">
        <v>210280</v>
      </c>
      <c r="H297" s="31">
        <v>162880</v>
      </c>
      <c r="I297" s="31">
        <v>138240</v>
      </c>
      <c r="J297" s="31">
        <v>132310</v>
      </c>
      <c r="K297" s="31">
        <v>93360</v>
      </c>
      <c r="L297" s="31">
        <v>128080</v>
      </c>
      <c r="M297" s="31">
        <v>90040</v>
      </c>
      <c r="N297" s="31">
        <v>42040</v>
      </c>
      <c r="O297" s="31">
        <v>151040</v>
      </c>
      <c r="P297" s="31">
        <v>122600</v>
      </c>
      <c r="Q297" s="32">
        <v>141440</v>
      </c>
      <c r="R297" s="33">
        <v>153120</v>
      </c>
      <c r="S297" s="34">
        <f t="shared" si="112"/>
        <v>1565430</v>
      </c>
    </row>
    <row r="298" spans="1:19" ht="31.5" customHeight="1" x14ac:dyDescent="0.3">
      <c r="A298" s="79"/>
      <c r="B298" s="73"/>
      <c r="C298" s="73"/>
      <c r="D298" s="76"/>
      <c r="E298" s="73"/>
      <c r="F298" s="91" t="s">
        <v>2</v>
      </c>
      <c r="G298" s="20">
        <v>116849</v>
      </c>
      <c r="H298" s="20">
        <v>78273</v>
      </c>
      <c r="I298" s="20">
        <v>60366</v>
      </c>
      <c r="J298" s="20">
        <v>50665</v>
      </c>
      <c r="K298" s="20">
        <v>40072</v>
      </c>
      <c r="L298" s="20">
        <v>57951</v>
      </c>
      <c r="M298" s="20">
        <v>26793</v>
      </c>
      <c r="N298" s="20">
        <v>13564</v>
      </c>
      <c r="O298" s="20">
        <v>68921</v>
      </c>
      <c r="P298" s="20">
        <v>43316</v>
      </c>
      <c r="Q298" s="21">
        <v>49185</v>
      </c>
      <c r="R298" s="22">
        <v>72794</v>
      </c>
      <c r="S298" s="23">
        <f t="shared" si="112"/>
        <v>678749</v>
      </c>
    </row>
    <row r="299" spans="1:19" ht="31.5" customHeight="1" x14ac:dyDescent="0.3">
      <c r="A299" s="79"/>
      <c r="B299" s="73"/>
      <c r="C299" s="73"/>
      <c r="D299" s="76"/>
      <c r="E299" s="73"/>
      <c r="F299" s="91" t="s">
        <v>3</v>
      </c>
      <c r="G299" s="24">
        <f t="shared" ref="G299:S311" si="127">G298/G297</f>
        <v>0.55568289899182044</v>
      </c>
      <c r="H299" s="24">
        <f t="shared" si="127"/>
        <v>0.48055623772102163</v>
      </c>
      <c r="I299" s="24">
        <f t="shared" si="127"/>
        <v>0.43667534722222223</v>
      </c>
      <c r="J299" s="24">
        <f t="shared" si="127"/>
        <v>0.3829264605849898</v>
      </c>
      <c r="K299" s="24">
        <f t="shared" si="127"/>
        <v>0.42922022279348759</v>
      </c>
      <c r="L299" s="24">
        <f t="shared" si="127"/>
        <v>0.45245940037476579</v>
      </c>
      <c r="M299" s="24">
        <f t="shared" si="127"/>
        <v>0.29756774766770322</v>
      </c>
      <c r="N299" s="24">
        <f t="shared" si="127"/>
        <v>0.32264509990485252</v>
      </c>
      <c r="O299" s="24">
        <f t="shared" si="127"/>
        <v>0.45630958686440676</v>
      </c>
      <c r="P299" s="24">
        <f t="shared" si="127"/>
        <v>0.35331158238172922</v>
      </c>
      <c r="Q299" s="24">
        <f t="shared" si="127"/>
        <v>0.34774462669683259</v>
      </c>
      <c r="R299" s="25">
        <f t="shared" si="127"/>
        <v>0.47540491118077327</v>
      </c>
      <c r="S299" s="26">
        <f t="shared" si="127"/>
        <v>0.43358629897216738</v>
      </c>
    </row>
    <row r="300" spans="1:19" ht="31.5" customHeight="1" x14ac:dyDescent="0.3">
      <c r="A300" s="79"/>
      <c r="B300" s="73"/>
      <c r="C300" s="73"/>
      <c r="D300" s="76"/>
      <c r="E300" s="73"/>
      <c r="F300" s="91" t="s">
        <v>4</v>
      </c>
      <c r="G300" s="20">
        <v>10357</v>
      </c>
      <c r="H300" s="20">
        <v>8022</v>
      </c>
      <c r="I300" s="20">
        <v>6809</v>
      </c>
      <c r="J300" s="20">
        <v>6517</v>
      </c>
      <c r="K300" s="20">
        <v>4598</v>
      </c>
      <c r="L300" s="20">
        <v>6308</v>
      </c>
      <c r="M300" s="20">
        <v>4435</v>
      </c>
      <c r="N300" s="20">
        <v>2071</v>
      </c>
      <c r="O300" s="20">
        <v>7439</v>
      </c>
      <c r="P300" s="20">
        <v>6038</v>
      </c>
      <c r="Q300" s="21">
        <v>6966</v>
      </c>
      <c r="R300" s="22">
        <v>7542</v>
      </c>
      <c r="S300" s="23">
        <f t="shared" si="112"/>
        <v>77102</v>
      </c>
    </row>
    <row r="301" spans="1:19" ht="31.5" customHeight="1" x14ac:dyDescent="0.3">
      <c r="A301" s="79"/>
      <c r="B301" s="73"/>
      <c r="C301" s="73"/>
      <c r="D301" s="76"/>
      <c r="E301" s="73"/>
      <c r="F301" s="91" t="s">
        <v>5</v>
      </c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7"/>
      <c r="S301" s="23">
        <f t="shared" si="112"/>
        <v>0</v>
      </c>
    </row>
    <row r="302" spans="1:19" ht="31.5" customHeight="1" thickBot="1" x14ac:dyDescent="0.35">
      <c r="A302" s="80"/>
      <c r="B302" s="74"/>
      <c r="C302" s="74"/>
      <c r="D302" s="77"/>
      <c r="E302" s="74"/>
      <c r="F302" s="94" t="s">
        <v>6</v>
      </c>
      <c r="G302" s="35">
        <f t="shared" ref="G302:S314" si="128">G300/G297</f>
        <v>4.9253376450447021E-2</v>
      </c>
      <c r="H302" s="35">
        <f t="shared" si="128"/>
        <v>4.9250982318271117E-2</v>
      </c>
      <c r="I302" s="35">
        <f t="shared" si="128"/>
        <v>4.9254918981481481E-2</v>
      </c>
      <c r="J302" s="35">
        <f t="shared" si="128"/>
        <v>4.9255536240646963E-2</v>
      </c>
      <c r="K302" s="35">
        <f t="shared" si="128"/>
        <v>4.9250214224507281E-2</v>
      </c>
      <c r="L302" s="35">
        <f t="shared" si="128"/>
        <v>4.9250468457214244E-2</v>
      </c>
      <c r="M302" s="35">
        <f t="shared" si="128"/>
        <v>4.9255886272767661E-2</v>
      </c>
      <c r="N302" s="35">
        <f t="shared" si="128"/>
        <v>4.9262607040913418E-2</v>
      </c>
      <c r="O302" s="35">
        <f t="shared" si="128"/>
        <v>4.9251853813559322E-2</v>
      </c>
      <c r="P302" s="35">
        <f t="shared" si="128"/>
        <v>4.9249592169657422E-2</v>
      </c>
      <c r="Q302" s="35">
        <f t="shared" si="128"/>
        <v>4.9250565610859727E-2</v>
      </c>
      <c r="R302" s="36">
        <f t="shared" si="128"/>
        <v>4.9255485893416925E-2</v>
      </c>
      <c r="S302" s="37">
        <f t="shared" si="128"/>
        <v>4.9252920922685781E-2</v>
      </c>
    </row>
    <row r="303" spans="1:19" ht="31.5" customHeight="1" x14ac:dyDescent="0.3">
      <c r="A303" s="78">
        <f t="shared" si="122"/>
        <v>50</v>
      </c>
      <c r="B303" s="73" t="s">
        <v>91</v>
      </c>
      <c r="C303" s="73" t="s">
        <v>89</v>
      </c>
      <c r="D303" s="76" t="s">
        <v>79</v>
      </c>
      <c r="E303" s="73" t="s">
        <v>80</v>
      </c>
      <c r="F303" s="90" t="s">
        <v>1</v>
      </c>
      <c r="G303" s="16">
        <v>3305160</v>
      </c>
      <c r="H303" s="16">
        <v>2791594</v>
      </c>
      <c r="I303" s="16">
        <v>2353838</v>
      </c>
      <c r="J303" s="16">
        <v>2193883</v>
      </c>
      <c r="K303" s="16">
        <v>1950932</v>
      </c>
      <c r="L303" s="16">
        <v>1624867</v>
      </c>
      <c r="M303" s="16">
        <v>1788379</v>
      </c>
      <c r="N303" s="16">
        <v>1736799</v>
      </c>
      <c r="O303" s="16">
        <v>1964496</v>
      </c>
      <c r="P303" s="16">
        <v>2639424</v>
      </c>
      <c r="Q303" s="17">
        <v>2670168</v>
      </c>
      <c r="R303" s="18">
        <v>2848152</v>
      </c>
      <c r="S303" s="19">
        <f t="shared" si="123"/>
        <v>27867692</v>
      </c>
    </row>
    <row r="304" spans="1:19" ht="31.5" customHeight="1" x14ac:dyDescent="0.3">
      <c r="A304" s="79"/>
      <c r="B304" s="73"/>
      <c r="C304" s="73"/>
      <c r="D304" s="76"/>
      <c r="E304" s="73"/>
      <c r="F304" s="91" t="s">
        <v>2</v>
      </c>
      <c r="G304" s="20">
        <v>1219290</v>
      </c>
      <c r="H304" s="20">
        <v>816236</v>
      </c>
      <c r="I304" s="20">
        <v>573827</v>
      </c>
      <c r="J304" s="20">
        <v>52611</v>
      </c>
      <c r="K304" s="20">
        <v>495642.5</v>
      </c>
      <c r="L304" s="20">
        <v>174032.5</v>
      </c>
      <c r="M304" s="20">
        <v>412053.94</v>
      </c>
      <c r="N304" s="20">
        <v>410123</v>
      </c>
      <c r="O304" s="20">
        <v>442038.5</v>
      </c>
      <c r="P304" s="20">
        <v>927954.5</v>
      </c>
      <c r="Q304" s="21">
        <v>934121</v>
      </c>
      <c r="R304" s="22">
        <v>964992.5</v>
      </c>
      <c r="S304" s="23">
        <f t="shared" si="123"/>
        <v>7422922.4399999995</v>
      </c>
    </row>
    <row r="305" spans="1:19" ht="31.5" customHeight="1" x14ac:dyDescent="0.3">
      <c r="A305" s="79"/>
      <c r="B305" s="73"/>
      <c r="C305" s="73"/>
      <c r="D305" s="76"/>
      <c r="E305" s="73"/>
      <c r="F305" s="91" t="s">
        <v>3</v>
      </c>
      <c r="G305" s="24">
        <f t="shared" ref="G305:S305" si="129">G304/G303</f>
        <v>0.36890498493265078</v>
      </c>
      <c r="H305" s="24">
        <f t="shared" si="129"/>
        <v>0.29239065566124589</v>
      </c>
      <c r="I305" s="24">
        <f t="shared" si="129"/>
        <v>0.24378355689728859</v>
      </c>
      <c r="J305" s="24">
        <f t="shared" si="129"/>
        <v>2.3980768345440481E-2</v>
      </c>
      <c r="K305" s="24">
        <f t="shared" si="129"/>
        <v>0.25405421613874807</v>
      </c>
      <c r="L305" s="24">
        <f t="shared" si="129"/>
        <v>0.10710568926564451</v>
      </c>
      <c r="M305" s="24">
        <f t="shared" si="129"/>
        <v>0.23040638477638128</v>
      </c>
      <c r="N305" s="24">
        <f t="shared" si="129"/>
        <v>0.23613728474049098</v>
      </c>
      <c r="O305" s="24">
        <f t="shared" si="129"/>
        <v>0.22501369307954813</v>
      </c>
      <c r="P305" s="24">
        <f t="shared" si="129"/>
        <v>0.35157462385732646</v>
      </c>
      <c r="Q305" s="24">
        <f t="shared" si="129"/>
        <v>0.34983604027911352</v>
      </c>
      <c r="R305" s="25">
        <f t="shared" si="129"/>
        <v>0.33881355349012271</v>
      </c>
      <c r="S305" s="26">
        <f t="shared" si="129"/>
        <v>0.26636301420297021</v>
      </c>
    </row>
    <row r="306" spans="1:19" ht="31.5" customHeight="1" x14ac:dyDescent="0.3">
      <c r="A306" s="79"/>
      <c r="B306" s="73"/>
      <c r="C306" s="73"/>
      <c r="D306" s="76"/>
      <c r="E306" s="73"/>
      <c r="F306" s="91" t="s">
        <v>4</v>
      </c>
      <c r="G306" s="20">
        <v>147860</v>
      </c>
      <c r="H306" s="20">
        <v>119860</v>
      </c>
      <c r="I306" s="20">
        <v>82580</v>
      </c>
      <c r="J306" s="20">
        <v>71100</v>
      </c>
      <c r="K306" s="20">
        <v>67750</v>
      </c>
      <c r="L306" s="20">
        <v>52730</v>
      </c>
      <c r="M306" s="20">
        <v>61080</v>
      </c>
      <c r="N306" s="20">
        <v>84000</v>
      </c>
      <c r="O306" s="20">
        <v>108420</v>
      </c>
      <c r="P306" s="20">
        <v>125690</v>
      </c>
      <c r="Q306" s="21">
        <v>133360</v>
      </c>
      <c r="R306" s="22">
        <v>144200</v>
      </c>
      <c r="S306" s="23">
        <f t="shared" si="125"/>
        <v>1198630</v>
      </c>
    </row>
    <row r="307" spans="1:19" ht="31.5" customHeight="1" x14ac:dyDescent="0.3">
      <c r="A307" s="79"/>
      <c r="B307" s="73"/>
      <c r="C307" s="73"/>
      <c r="D307" s="76"/>
      <c r="E307" s="73"/>
      <c r="F307" s="91" t="s">
        <v>5</v>
      </c>
      <c r="G307" s="20">
        <v>129486</v>
      </c>
      <c r="H307" s="20">
        <v>102866</v>
      </c>
      <c r="I307" s="20">
        <v>63622</v>
      </c>
      <c r="J307" s="20">
        <v>53768</v>
      </c>
      <c r="K307" s="20">
        <v>49799</v>
      </c>
      <c r="L307" s="20">
        <v>35310</v>
      </c>
      <c r="M307" s="20">
        <v>43111</v>
      </c>
      <c r="N307" s="20">
        <v>67337</v>
      </c>
      <c r="O307" s="20">
        <v>92362</v>
      </c>
      <c r="P307" s="20">
        <v>113867</v>
      </c>
      <c r="Q307" s="20">
        <v>120755</v>
      </c>
      <c r="R307" s="27">
        <v>131189</v>
      </c>
      <c r="S307" s="23">
        <f t="shared" si="125"/>
        <v>1003472</v>
      </c>
    </row>
    <row r="308" spans="1:19" ht="31.5" customHeight="1" thickBot="1" x14ac:dyDescent="0.35">
      <c r="A308" s="80"/>
      <c r="B308" s="73"/>
      <c r="C308" s="73"/>
      <c r="D308" s="76"/>
      <c r="E308" s="73"/>
      <c r="F308" s="92" t="s">
        <v>6</v>
      </c>
      <c r="G308" s="28">
        <f t="shared" ref="G308:S308" si="130">G306/G303</f>
        <v>4.4736109598325045E-2</v>
      </c>
      <c r="H308" s="28">
        <f t="shared" si="130"/>
        <v>4.2936042991925043E-2</v>
      </c>
      <c r="I308" s="28">
        <f t="shared" si="130"/>
        <v>3.5083128065737747E-2</v>
      </c>
      <c r="J308" s="28">
        <f t="shared" si="130"/>
        <v>3.2408291599871096E-2</v>
      </c>
      <c r="K308" s="28">
        <f t="shared" si="130"/>
        <v>3.4726992022274479E-2</v>
      </c>
      <c r="L308" s="28">
        <f t="shared" si="130"/>
        <v>3.2451886831352965E-2</v>
      </c>
      <c r="M308" s="28">
        <f t="shared" si="130"/>
        <v>3.4153834282330535E-2</v>
      </c>
      <c r="N308" s="28">
        <f t="shared" si="130"/>
        <v>4.8364836690946968E-2</v>
      </c>
      <c r="O308" s="28">
        <f t="shared" si="130"/>
        <v>5.5189728052385957E-2</v>
      </c>
      <c r="P308" s="28">
        <f t="shared" si="130"/>
        <v>4.7620238355035038E-2</v>
      </c>
      <c r="Q308" s="28">
        <f t="shared" si="130"/>
        <v>4.9944422972636925E-2</v>
      </c>
      <c r="R308" s="29">
        <f t="shared" si="130"/>
        <v>5.062932034526247E-2</v>
      </c>
      <c r="S308" s="30">
        <f t="shared" si="130"/>
        <v>4.301145570289782E-2</v>
      </c>
    </row>
    <row r="309" spans="1:19" ht="31.5" customHeight="1" x14ac:dyDescent="0.3">
      <c r="A309" s="78">
        <f t="shared" si="122"/>
        <v>51</v>
      </c>
      <c r="B309" s="72" t="s">
        <v>91</v>
      </c>
      <c r="C309" s="72" t="s">
        <v>89</v>
      </c>
      <c r="D309" s="75" t="s">
        <v>81</v>
      </c>
      <c r="E309" s="72" t="s">
        <v>82</v>
      </c>
      <c r="F309" s="93" t="s">
        <v>1</v>
      </c>
      <c r="G309" s="31">
        <v>2960424</v>
      </c>
      <c r="H309" s="31">
        <v>2583720</v>
      </c>
      <c r="I309" s="31">
        <v>2408256</v>
      </c>
      <c r="J309" s="31">
        <v>2553408</v>
      </c>
      <c r="K309" s="31">
        <v>1964088</v>
      </c>
      <c r="L309" s="31">
        <v>1678608</v>
      </c>
      <c r="M309" s="31">
        <v>1478664</v>
      </c>
      <c r="N309" s="31">
        <v>1518048</v>
      </c>
      <c r="O309" s="31">
        <v>1716120</v>
      </c>
      <c r="P309" s="31">
        <v>2052576</v>
      </c>
      <c r="Q309" s="32">
        <v>2328840</v>
      </c>
      <c r="R309" s="33">
        <v>2498256</v>
      </c>
      <c r="S309" s="34">
        <f t="shared" si="112"/>
        <v>25741008</v>
      </c>
    </row>
    <row r="310" spans="1:19" ht="31.5" customHeight="1" x14ac:dyDescent="0.3">
      <c r="A310" s="79"/>
      <c r="B310" s="73"/>
      <c r="C310" s="73"/>
      <c r="D310" s="76"/>
      <c r="E310" s="73"/>
      <c r="F310" s="91" t="s">
        <v>2</v>
      </c>
      <c r="G310" s="20">
        <v>1516197</v>
      </c>
      <c r="H310" s="20">
        <v>1109710</v>
      </c>
      <c r="I310" s="20">
        <v>1055675</v>
      </c>
      <c r="J310" s="20">
        <v>701677</v>
      </c>
      <c r="K310" s="20">
        <v>379182.5</v>
      </c>
      <c r="L310" s="20">
        <v>314113.5</v>
      </c>
      <c r="M310" s="20">
        <v>70700.090000000084</v>
      </c>
      <c r="N310" s="20">
        <v>443370.63</v>
      </c>
      <c r="O310" s="20">
        <v>375076.9</v>
      </c>
      <c r="P310" s="20">
        <v>620540.5</v>
      </c>
      <c r="Q310" s="21">
        <v>777824.5</v>
      </c>
      <c r="R310" s="22">
        <v>1004536.5</v>
      </c>
      <c r="S310" s="23">
        <f t="shared" si="112"/>
        <v>8368604.1200000001</v>
      </c>
    </row>
    <row r="311" spans="1:19" ht="31.5" customHeight="1" x14ac:dyDescent="0.3">
      <c r="A311" s="79"/>
      <c r="B311" s="73"/>
      <c r="C311" s="73"/>
      <c r="D311" s="76"/>
      <c r="E311" s="73"/>
      <c r="F311" s="91" t="s">
        <v>3</v>
      </c>
      <c r="G311" s="24">
        <f t="shared" ref="G311:R311" si="131">G310/G309</f>
        <v>0.51215535342234764</v>
      </c>
      <c r="H311" s="24">
        <f t="shared" si="131"/>
        <v>0.4295008747077857</v>
      </c>
      <c r="I311" s="24">
        <f t="shared" si="131"/>
        <v>0.43835663650376039</v>
      </c>
      <c r="J311" s="24">
        <f t="shared" si="131"/>
        <v>0.27480018861067246</v>
      </c>
      <c r="K311" s="24">
        <f t="shared" si="131"/>
        <v>0.19305779578104443</v>
      </c>
      <c r="L311" s="24">
        <f t="shared" si="131"/>
        <v>0.1871273698207086</v>
      </c>
      <c r="M311" s="24">
        <f t="shared" si="131"/>
        <v>4.7813492449941354E-2</v>
      </c>
      <c r="N311" s="24">
        <f t="shared" si="131"/>
        <v>0.29206627853664707</v>
      </c>
      <c r="O311" s="24">
        <f t="shared" si="131"/>
        <v>0.21856099806540336</v>
      </c>
      <c r="P311" s="24">
        <f t="shared" si="131"/>
        <v>0.30232278853499212</v>
      </c>
      <c r="Q311" s="24">
        <f t="shared" si="131"/>
        <v>0.33399653904948384</v>
      </c>
      <c r="R311" s="25">
        <f t="shared" si="131"/>
        <v>0.40209510154283629</v>
      </c>
      <c r="S311" s="26">
        <f t="shared" si="127"/>
        <v>0.32510786368583544</v>
      </c>
    </row>
    <row r="312" spans="1:19" ht="31.5" customHeight="1" x14ac:dyDescent="0.3">
      <c r="A312" s="79"/>
      <c r="B312" s="73"/>
      <c r="C312" s="73"/>
      <c r="D312" s="76"/>
      <c r="E312" s="73"/>
      <c r="F312" s="91" t="s">
        <v>4</v>
      </c>
      <c r="G312" s="20">
        <v>105120</v>
      </c>
      <c r="H312" s="20">
        <v>91670</v>
      </c>
      <c r="I312" s="20">
        <v>81040</v>
      </c>
      <c r="J312" s="20">
        <v>92790</v>
      </c>
      <c r="K312" s="20">
        <v>63170</v>
      </c>
      <c r="L312" s="20">
        <v>58230</v>
      </c>
      <c r="M312" s="20">
        <v>52050</v>
      </c>
      <c r="N312" s="20">
        <v>51150</v>
      </c>
      <c r="O312" s="20">
        <v>59150</v>
      </c>
      <c r="P312" s="20">
        <v>70110</v>
      </c>
      <c r="Q312" s="21">
        <v>86440</v>
      </c>
      <c r="R312" s="22">
        <v>93770</v>
      </c>
      <c r="S312" s="23">
        <f t="shared" si="112"/>
        <v>904690</v>
      </c>
    </row>
    <row r="313" spans="1:19" ht="31.5" customHeight="1" x14ac:dyDescent="0.3">
      <c r="A313" s="79"/>
      <c r="B313" s="73"/>
      <c r="C313" s="73"/>
      <c r="D313" s="76"/>
      <c r="E313" s="73"/>
      <c r="F313" s="91" t="s">
        <v>5</v>
      </c>
      <c r="G313" s="20">
        <v>79917.000000000015</v>
      </c>
      <c r="H313" s="20">
        <v>68907</v>
      </c>
      <c r="I313" s="20">
        <v>55694.999999999993</v>
      </c>
      <c r="J313" s="20">
        <v>68813</v>
      </c>
      <c r="K313" s="20">
        <v>38211</v>
      </c>
      <c r="L313" s="20">
        <v>33812</v>
      </c>
      <c r="M313" s="20">
        <v>26729</v>
      </c>
      <c r="N313" s="20">
        <v>25872</v>
      </c>
      <c r="O313" s="20">
        <v>34749</v>
      </c>
      <c r="P313" s="20">
        <v>45019</v>
      </c>
      <c r="Q313" s="20">
        <v>62232.000000000007</v>
      </c>
      <c r="R313" s="27">
        <v>68778</v>
      </c>
      <c r="S313" s="23">
        <f t="shared" si="112"/>
        <v>608734</v>
      </c>
    </row>
    <row r="314" spans="1:19" ht="31.5" customHeight="1" thickBot="1" x14ac:dyDescent="0.35">
      <c r="A314" s="80"/>
      <c r="B314" s="74"/>
      <c r="C314" s="74"/>
      <c r="D314" s="77"/>
      <c r="E314" s="74"/>
      <c r="F314" s="94" t="s">
        <v>6</v>
      </c>
      <c r="G314" s="35">
        <f t="shared" ref="G314:R314" si="132">G312/G309</f>
        <v>3.5508427171243036E-2</v>
      </c>
      <c r="H314" s="35">
        <f t="shared" si="132"/>
        <v>3.5479850757822055E-2</v>
      </c>
      <c r="I314" s="35">
        <f t="shared" si="132"/>
        <v>3.3650907544712852E-2</v>
      </c>
      <c r="J314" s="35">
        <f t="shared" si="132"/>
        <v>3.633966839612001E-2</v>
      </c>
      <c r="K314" s="35">
        <f t="shared" si="132"/>
        <v>3.2162510030100483E-2</v>
      </c>
      <c r="L314" s="35">
        <f t="shared" si="132"/>
        <v>3.4689456978639441E-2</v>
      </c>
      <c r="M314" s="35">
        <f t="shared" si="132"/>
        <v>3.5200694681144604E-2</v>
      </c>
      <c r="N314" s="35">
        <f t="shared" si="132"/>
        <v>3.369458673243534E-2</v>
      </c>
      <c r="O314" s="35">
        <f t="shared" si="132"/>
        <v>3.4467286669929841E-2</v>
      </c>
      <c r="P314" s="35">
        <f t="shared" si="132"/>
        <v>3.4157078714746734E-2</v>
      </c>
      <c r="Q314" s="35">
        <f t="shared" si="132"/>
        <v>3.711719139142234E-2</v>
      </c>
      <c r="R314" s="36">
        <f t="shared" si="132"/>
        <v>3.7534183846651421E-2</v>
      </c>
      <c r="S314" s="37">
        <f t="shared" si="128"/>
        <v>3.5145865305663243E-2</v>
      </c>
    </row>
    <row r="315" spans="1:19" ht="31.5" customHeight="1" x14ac:dyDescent="0.3">
      <c r="A315" s="78">
        <f t="shared" si="122"/>
        <v>52</v>
      </c>
      <c r="B315" s="73" t="s">
        <v>91</v>
      </c>
      <c r="C315" s="73" t="s">
        <v>89</v>
      </c>
      <c r="D315" s="76" t="s">
        <v>81</v>
      </c>
      <c r="E315" s="73">
        <v>606</v>
      </c>
      <c r="F315" s="90" t="s">
        <v>1</v>
      </c>
      <c r="G315" s="16">
        <v>331560</v>
      </c>
      <c r="H315" s="16">
        <v>245376</v>
      </c>
      <c r="I315" s="16">
        <v>179136</v>
      </c>
      <c r="J315" s="16">
        <v>134604</v>
      </c>
      <c r="K315" s="16">
        <v>92952</v>
      </c>
      <c r="L315" s="16">
        <v>29592</v>
      </c>
      <c r="M315" s="16">
        <v>84240</v>
      </c>
      <c r="N315" s="16">
        <v>90828</v>
      </c>
      <c r="O315" s="16">
        <v>87408</v>
      </c>
      <c r="P315" s="16">
        <v>150876</v>
      </c>
      <c r="Q315" s="17">
        <v>203616</v>
      </c>
      <c r="R315" s="18">
        <v>276768</v>
      </c>
      <c r="S315" s="19">
        <f t="shared" si="123"/>
        <v>1906956</v>
      </c>
    </row>
    <row r="316" spans="1:19" ht="31.5" customHeight="1" x14ac:dyDescent="0.3">
      <c r="A316" s="79"/>
      <c r="B316" s="73"/>
      <c r="C316" s="73"/>
      <c r="D316" s="76"/>
      <c r="E316" s="73"/>
      <c r="F316" s="91" t="s">
        <v>2</v>
      </c>
      <c r="G316" s="20">
        <v>299156</v>
      </c>
      <c r="H316" s="20">
        <v>215696</v>
      </c>
      <c r="I316" s="20">
        <v>150046</v>
      </c>
      <c r="J316" s="20">
        <v>106393</v>
      </c>
      <c r="K316" s="20">
        <v>58366</v>
      </c>
      <c r="L316" s="20">
        <v>-1740</v>
      </c>
      <c r="M316" s="20">
        <v>64183.979999999996</v>
      </c>
      <c r="N316" s="20">
        <v>71355.5</v>
      </c>
      <c r="O316" s="20">
        <v>64624.5</v>
      </c>
      <c r="P316" s="20">
        <v>123367.5</v>
      </c>
      <c r="Q316" s="21">
        <v>173271.5</v>
      </c>
      <c r="R316" s="22">
        <v>247527.5</v>
      </c>
      <c r="S316" s="23">
        <f t="shared" si="123"/>
        <v>1572247.48</v>
      </c>
    </row>
    <row r="317" spans="1:19" ht="31.5" customHeight="1" x14ac:dyDescent="0.3">
      <c r="A317" s="79"/>
      <c r="B317" s="73"/>
      <c r="C317" s="73"/>
      <c r="D317" s="76"/>
      <c r="E317" s="73"/>
      <c r="F317" s="91" t="s">
        <v>3</v>
      </c>
      <c r="G317" s="24">
        <f t="shared" ref="G317:S317" si="133">G316/G315</f>
        <v>0.90226806611171428</v>
      </c>
      <c r="H317" s="24">
        <f t="shared" si="133"/>
        <v>0.87904277516953577</v>
      </c>
      <c r="I317" s="24">
        <f t="shared" si="133"/>
        <v>0.83760941407645584</v>
      </c>
      <c r="J317" s="24">
        <f t="shared" si="133"/>
        <v>0.79041484651273364</v>
      </c>
      <c r="K317" s="24">
        <f t="shared" si="133"/>
        <v>0.62791548326017732</v>
      </c>
      <c r="L317" s="24">
        <f t="shared" si="133"/>
        <v>-5.8799675587996758E-2</v>
      </c>
      <c r="M317" s="24">
        <f t="shared" si="133"/>
        <v>0.76191809116809117</v>
      </c>
      <c r="N317" s="24">
        <f t="shared" si="133"/>
        <v>0.7856112652486017</v>
      </c>
      <c r="O317" s="24">
        <f t="shared" si="133"/>
        <v>0.73934308072487642</v>
      </c>
      <c r="P317" s="24">
        <f t="shared" si="133"/>
        <v>0.81767477928895249</v>
      </c>
      <c r="Q317" s="24">
        <f t="shared" si="133"/>
        <v>0.85097192754989781</v>
      </c>
      <c r="R317" s="25">
        <f t="shared" si="133"/>
        <v>0.89435014163487103</v>
      </c>
      <c r="S317" s="26">
        <f t="shared" si="133"/>
        <v>0.82448020824811896</v>
      </c>
    </row>
    <row r="318" spans="1:19" ht="31.5" customHeight="1" x14ac:dyDescent="0.3">
      <c r="A318" s="79"/>
      <c r="B318" s="73"/>
      <c r="C318" s="73"/>
      <c r="D318" s="76"/>
      <c r="E318" s="73"/>
      <c r="F318" s="91" t="s">
        <v>4</v>
      </c>
      <c r="G318" s="20">
        <v>16490</v>
      </c>
      <c r="H318" s="20">
        <v>10380</v>
      </c>
      <c r="I318" s="20">
        <v>5370</v>
      </c>
      <c r="J318" s="20">
        <v>3350</v>
      </c>
      <c r="K318" s="20">
        <v>1780</v>
      </c>
      <c r="L318" s="20">
        <v>540</v>
      </c>
      <c r="M318" s="20">
        <v>1550</v>
      </c>
      <c r="N318" s="20">
        <v>1740</v>
      </c>
      <c r="O318" s="20">
        <v>1640</v>
      </c>
      <c r="P318" s="20">
        <v>3960</v>
      </c>
      <c r="Q318" s="21">
        <v>6990</v>
      </c>
      <c r="R318" s="22">
        <v>12140</v>
      </c>
      <c r="S318" s="23">
        <f t="shared" si="125"/>
        <v>65930</v>
      </c>
    </row>
    <row r="319" spans="1:19" ht="31.5" customHeight="1" x14ac:dyDescent="0.3">
      <c r="A319" s="79"/>
      <c r="B319" s="73"/>
      <c r="C319" s="73"/>
      <c r="D319" s="76"/>
      <c r="E319" s="73"/>
      <c r="F319" s="91" t="s">
        <v>5</v>
      </c>
      <c r="G319" s="20">
        <v>16121.000000000002</v>
      </c>
      <c r="H319" s="20">
        <v>10044</v>
      </c>
      <c r="I319" s="20">
        <v>4996</v>
      </c>
      <c r="J319" s="20">
        <v>2977.9999999999995</v>
      </c>
      <c r="K319" s="20">
        <v>1398</v>
      </c>
      <c r="L319" s="20">
        <v>165</v>
      </c>
      <c r="M319" s="20">
        <v>1169</v>
      </c>
      <c r="N319" s="20">
        <v>1359</v>
      </c>
      <c r="O319" s="20">
        <v>1273</v>
      </c>
      <c r="P319" s="20">
        <v>3581</v>
      </c>
      <c r="Q319" s="20">
        <v>6624</v>
      </c>
      <c r="R319" s="27">
        <v>11766</v>
      </c>
      <c r="S319" s="23">
        <f t="shared" si="125"/>
        <v>61474</v>
      </c>
    </row>
    <row r="320" spans="1:19" ht="31.5" customHeight="1" thickBot="1" x14ac:dyDescent="0.35">
      <c r="A320" s="80"/>
      <c r="B320" s="73"/>
      <c r="C320" s="73"/>
      <c r="D320" s="76"/>
      <c r="E320" s="73"/>
      <c r="F320" s="92" t="s">
        <v>6</v>
      </c>
      <c r="G320" s="28">
        <f t="shared" ref="G320:S320" si="134">G318/G315</f>
        <v>4.9734588008203642E-2</v>
      </c>
      <c r="H320" s="28">
        <f t="shared" si="134"/>
        <v>4.2302425665101721E-2</v>
      </c>
      <c r="I320" s="28">
        <f t="shared" si="134"/>
        <v>2.9977224008574492E-2</v>
      </c>
      <c r="J320" s="28">
        <f t="shared" si="134"/>
        <v>2.4887819084128258E-2</v>
      </c>
      <c r="K320" s="28">
        <f t="shared" si="134"/>
        <v>1.9149668646182977E-2</v>
      </c>
      <c r="L320" s="28">
        <f t="shared" si="134"/>
        <v>1.824817518248175E-2</v>
      </c>
      <c r="M320" s="28">
        <f t="shared" si="134"/>
        <v>1.8399810066476733E-2</v>
      </c>
      <c r="N320" s="28">
        <f t="shared" si="134"/>
        <v>1.9157088122605363E-2</v>
      </c>
      <c r="O320" s="28">
        <f t="shared" si="134"/>
        <v>1.876258466044298E-2</v>
      </c>
      <c r="P320" s="28">
        <f t="shared" si="134"/>
        <v>2.6246719160104987E-2</v>
      </c>
      <c r="Q320" s="28">
        <f t="shared" si="134"/>
        <v>3.432932578972183E-2</v>
      </c>
      <c r="R320" s="29">
        <f t="shared" si="134"/>
        <v>4.3863452422245347E-2</v>
      </c>
      <c r="S320" s="30">
        <f t="shared" si="134"/>
        <v>3.4573424871890072E-2</v>
      </c>
    </row>
    <row r="321" spans="1:19" ht="31.5" customHeight="1" x14ac:dyDescent="0.3">
      <c r="A321" s="78">
        <f t="shared" si="122"/>
        <v>53</v>
      </c>
      <c r="B321" s="72" t="s">
        <v>91</v>
      </c>
      <c r="C321" s="72" t="s">
        <v>89</v>
      </c>
      <c r="D321" s="75" t="s">
        <v>81</v>
      </c>
      <c r="E321" s="72">
        <v>610</v>
      </c>
      <c r="F321" s="93" t="s">
        <v>1</v>
      </c>
      <c r="G321" s="31">
        <v>515088</v>
      </c>
      <c r="H321" s="31">
        <v>648576</v>
      </c>
      <c r="I321" s="31">
        <v>909456</v>
      </c>
      <c r="J321" s="31">
        <v>952512</v>
      </c>
      <c r="K321" s="31">
        <v>805296</v>
      </c>
      <c r="L321" s="31">
        <v>738384</v>
      </c>
      <c r="M321" s="31">
        <v>668256</v>
      </c>
      <c r="N321" s="31">
        <v>729216</v>
      </c>
      <c r="O321" s="31">
        <v>824688</v>
      </c>
      <c r="P321" s="31">
        <v>931536</v>
      </c>
      <c r="Q321" s="32">
        <v>969312</v>
      </c>
      <c r="R321" s="33">
        <v>1008240</v>
      </c>
      <c r="S321" s="34">
        <f t="shared" si="112"/>
        <v>9700560</v>
      </c>
    </row>
    <row r="322" spans="1:19" ht="31.5" customHeight="1" x14ac:dyDescent="0.3">
      <c r="A322" s="79"/>
      <c r="B322" s="73"/>
      <c r="C322" s="73"/>
      <c r="D322" s="76"/>
      <c r="E322" s="73"/>
      <c r="F322" s="91" t="s">
        <v>2</v>
      </c>
      <c r="G322" s="20">
        <v>-122798</v>
      </c>
      <c r="H322" s="20">
        <v>58898</v>
      </c>
      <c r="I322" s="20">
        <v>365058</v>
      </c>
      <c r="J322" s="20">
        <v>305487</v>
      </c>
      <c r="K322" s="20">
        <v>211189.5</v>
      </c>
      <c r="L322" s="20">
        <v>133649</v>
      </c>
      <c r="M322" s="20">
        <v>142425.67999999993</v>
      </c>
      <c r="N322" s="20">
        <v>161621</v>
      </c>
      <c r="O322" s="20">
        <v>159426</v>
      </c>
      <c r="P322" s="20">
        <v>273995</v>
      </c>
      <c r="Q322" s="21">
        <v>227722</v>
      </c>
      <c r="R322" s="22">
        <v>348677</v>
      </c>
      <c r="S322" s="23">
        <f t="shared" si="112"/>
        <v>2265350.1799999997</v>
      </c>
    </row>
    <row r="323" spans="1:19" ht="31.5" customHeight="1" x14ac:dyDescent="0.3">
      <c r="A323" s="79"/>
      <c r="B323" s="73"/>
      <c r="C323" s="73"/>
      <c r="D323" s="76"/>
      <c r="E323" s="73"/>
      <c r="F323" s="91" t="s">
        <v>3</v>
      </c>
      <c r="G323" s="24">
        <f t="shared" ref="G323:S335" si="135">G322/G321</f>
        <v>-0.23840198179728511</v>
      </c>
      <c r="H323" s="24">
        <f t="shared" si="135"/>
        <v>9.0811254193803037E-2</v>
      </c>
      <c r="I323" s="24">
        <f t="shared" si="135"/>
        <v>0.40140259671715839</v>
      </c>
      <c r="J323" s="24">
        <f t="shared" si="135"/>
        <v>0.32071721931062286</v>
      </c>
      <c r="K323" s="24">
        <f t="shared" si="135"/>
        <v>0.26225077487035825</v>
      </c>
      <c r="L323" s="24">
        <f t="shared" si="135"/>
        <v>0.18100202604606816</v>
      </c>
      <c r="M323" s="24">
        <f t="shared" si="135"/>
        <v>0.21313041708566768</v>
      </c>
      <c r="N323" s="24">
        <f t="shared" si="135"/>
        <v>0.22163666183956468</v>
      </c>
      <c r="O323" s="24">
        <f t="shared" si="135"/>
        <v>0.19331674524183692</v>
      </c>
      <c r="P323" s="24">
        <f t="shared" si="135"/>
        <v>0.29413248655983237</v>
      </c>
      <c r="Q323" s="24">
        <f t="shared" si="135"/>
        <v>0.23493158033739395</v>
      </c>
      <c r="R323" s="25">
        <f t="shared" si="135"/>
        <v>0.34582738236927718</v>
      </c>
      <c r="S323" s="26">
        <f t="shared" si="135"/>
        <v>0.23352777365430447</v>
      </c>
    </row>
    <row r="324" spans="1:19" ht="31.5" customHeight="1" x14ac:dyDescent="0.3">
      <c r="A324" s="79"/>
      <c r="B324" s="73"/>
      <c r="C324" s="73"/>
      <c r="D324" s="76"/>
      <c r="E324" s="73"/>
      <c r="F324" s="91" t="s">
        <v>4</v>
      </c>
      <c r="G324" s="20">
        <v>14920</v>
      </c>
      <c r="H324" s="20">
        <v>22100</v>
      </c>
      <c r="I324" s="20">
        <v>37260</v>
      </c>
      <c r="J324" s="20">
        <v>42040</v>
      </c>
      <c r="K324" s="20">
        <v>31180</v>
      </c>
      <c r="L324" s="20">
        <v>27570</v>
      </c>
      <c r="M324" s="20">
        <v>23360</v>
      </c>
      <c r="N324" s="20">
        <v>26860</v>
      </c>
      <c r="O324" s="20">
        <v>33110</v>
      </c>
      <c r="P324" s="20">
        <v>39010</v>
      </c>
      <c r="Q324" s="21">
        <v>42170</v>
      </c>
      <c r="R324" s="22">
        <v>43770</v>
      </c>
      <c r="S324" s="23">
        <f t="shared" si="112"/>
        <v>383350</v>
      </c>
    </row>
    <row r="325" spans="1:19" ht="31.5" customHeight="1" x14ac:dyDescent="0.3">
      <c r="A325" s="79"/>
      <c r="B325" s="73"/>
      <c r="C325" s="73"/>
      <c r="D325" s="76"/>
      <c r="E325" s="73"/>
      <c r="F325" s="91" t="s">
        <v>5</v>
      </c>
      <c r="G325" s="20">
        <v>9295</v>
      </c>
      <c r="H325" s="20">
        <v>17088</v>
      </c>
      <c r="I325" s="20">
        <v>31788.999999999996</v>
      </c>
      <c r="J325" s="20">
        <v>37010</v>
      </c>
      <c r="K325" s="20">
        <v>25918.999999999996</v>
      </c>
      <c r="L325" s="20">
        <v>22469</v>
      </c>
      <c r="M325" s="20">
        <v>18054</v>
      </c>
      <c r="N325" s="20">
        <v>21579</v>
      </c>
      <c r="O325" s="20">
        <v>28040</v>
      </c>
      <c r="P325" s="20">
        <v>33786</v>
      </c>
      <c r="Q325" s="20">
        <v>37135.999999999993</v>
      </c>
      <c r="R325" s="27">
        <v>38575</v>
      </c>
      <c r="S325" s="23">
        <f t="shared" si="112"/>
        <v>320740</v>
      </c>
    </row>
    <row r="326" spans="1:19" ht="31.5" customHeight="1" thickBot="1" x14ac:dyDescent="0.35">
      <c r="A326" s="80"/>
      <c r="B326" s="74"/>
      <c r="C326" s="74"/>
      <c r="D326" s="77"/>
      <c r="E326" s="74"/>
      <c r="F326" s="94" t="s">
        <v>6</v>
      </c>
      <c r="G326" s="35">
        <f t="shared" ref="G326:S338" si="136">G324/G321</f>
        <v>2.896592426925108E-2</v>
      </c>
      <c r="H326" s="35">
        <f t="shared" si="136"/>
        <v>3.4074649694099075E-2</v>
      </c>
      <c r="I326" s="35">
        <f t="shared" si="136"/>
        <v>4.0969546630073364E-2</v>
      </c>
      <c r="J326" s="35">
        <f t="shared" si="136"/>
        <v>4.4135926896459045E-2</v>
      </c>
      <c r="K326" s="35">
        <f t="shared" si="136"/>
        <v>3.87186823230216E-2</v>
      </c>
      <c r="L326" s="35">
        <f t="shared" si="136"/>
        <v>3.7338295521029706E-2</v>
      </c>
      <c r="M326" s="35">
        <f t="shared" si="136"/>
        <v>3.4956663314657854E-2</v>
      </c>
      <c r="N326" s="35">
        <f t="shared" si="136"/>
        <v>3.683407934000351E-2</v>
      </c>
      <c r="O326" s="35">
        <f t="shared" si="136"/>
        <v>4.0148516772403622E-2</v>
      </c>
      <c r="P326" s="35">
        <f t="shared" si="136"/>
        <v>4.1877071846928085E-2</v>
      </c>
      <c r="Q326" s="35">
        <f t="shared" si="136"/>
        <v>4.3505084018355289E-2</v>
      </c>
      <c r="R326" s="36">
        <f t="shared" si="136"/>
        <v>4.3412282789811948E-2</v>
      </c>
      <c r="S326" s="37">
        <f t="shared" si="136"/>
        <v>3.9518337085694022E-2</v>
      </c>
    </row>
    <row r="327" spans="1:19" ht="31.5" customHeight="1" x14ac:dyDescent="0.3">
      <c r="A327" s="78">
        <f t="shared" si="122"/>
        <v>54</v>
      </c>
      <c r="B327" s="73" t="s">
        <v>91</v>
      </c>
      <c r="C327" s="73" t="s">
        <v>89</v>
      </c>
      <c r="D327" s="76" t="s">
        <v>81</v>
      </c>
      <c r="E327" s="73">
        <v>617</v>
      </c>
      <c r="F327" s="90" t="s">
        <v>1</v>
      </c>
      <c r="G327" s="16">
        <v>193661</v>
      </c>
      <c r="H327" s="16">
        <v>163450</v>
      </c>
      <c r="I327" s="16">
        <v>144086</v>
      </c>
      <c r="J327" s="16">
        <v>142090</v>
      </c>
      <c r="K327" s="16">
        <v>116237</v>
      </c>
      <c r="L327" s="16">
        <v>89760</v>
      </c>
      <c r="M327" s="16">
        <v>240374</v>
      </c>
      <c r="N327" s="16">
        <v>87658</v>
      </c>
      <c r="O327" s="16">
        <v>105744</v>
      </c>
      <c r="P327" s="16">
        <v>179904</v>
      </c>
      <c r="Q327" s="17">
        <v>152832</v>
      </c>
      <c r="R327" s="18">
        <v>173040</v>
      </c>
      <c r="S327" s="19">
        <f t="shared" si="123"/>
        <v>1788836</v>
      </c>
    </row>
    <row r="328" spans="1:19" ht="31.5" customHeight="1" x14ac:dyDescent="0.3">
      <c r="A328" s="79"/>
      <c r="B328" s="73"/>
      <c r="C328" s="73"/>
      <c r="D328" s="76"/>
      <c r="E328" s="73"/>
      <c r="F328" s="91" t="s">
        <v>2</v>
      </c>
      <c r="G328" s="20">
        <v>137835</v>
      </c>
      <c r="H328" s="20">
        <v>108167</v>
      </c>
      <c r="I328" s="20">
        <v>101026</v>
      </c>
      <c r="J328" s="20">
        <v>102570</v>
      </c>
      <c r="K328" s="20">
        <v>72119.5</v>
      </c>
      <c r="L328" s="20">
        <v>39308</v>
      </c>
      <c r="M328" s="20">
        <v>197644.74</v>
      </c>
      <c r="N328" s="20">
        <v>48843</v>
      </c>
      <c r="O328" s="20">
        <v>58800</v>
      </c>
      <c r="P328" s="20">
        <v>134905</v>
      </c>
      <c r="Q328" s="21">
        <v>97936.5</v>
      </c>
      <c r="R328" s="22">
        <v>116465</v>
      </c>
      <c r="S328" s="23">
        <f t="shared" si="123"/>
        <v>1215619.74</v>
      </c>
    </row>
    <row r="329" spans="1:19" ht="31.5" customHeight="1" x14ac:dyDescent="0.3">
      <c r="A329" s="79"/>
      <c r="B329" s="73"/>
      <c r="C329" s="73"/>
      <c r="D329" s="76"/>
      <c r="E329" s="73"/>
      <c r="F329" s="91" t="s">
        <v>3</v>
      </c>
      <c r="G329" s="24">
        <f t="shared" ref="G329:S329" si="137">G328/G327</f>
        <v>0.71173338978937417</v>
      </c>
      <c r="H329" s="24">
        <f t="shared" si="137"/>
        <v>0.66177424288773323</v>
      </c>
      <c r="I329" s="24">
        <f t="shared" si="137"/>
        <v>0.70115070166428384</v>
      </c>
      <c r="J329" s="24">
        <f t="shared" si="137"/>
        <v>0.72186642268984447</v>
      </c>
      <c r="K329" s="24">
        <f t="shared" si="137"/>
        <v>0.62045217959857879</v>
      </c>
      <c r="L329" s="24">
        <f t="shared" si="137"/>
        <v>0.43792335115864528</v>
      </c>
      <c r="M329" s="24">
        <f t="shared" si="137"/>
        <v>0.8222384284490003</v>
      </c>
      <c r="N329" s="24">
        <f t="shared" si="137"/>
        <v>0.55719957106025686</v>
      </c>
      <c r="O329" s="24">
        <f t="shared" si="137"/>
        <v>0.55605991829323653</v>
      </c>
      <c r="P329" s="24">
        <f t="shared" si="137"/>
        <v>0.74987215403770902</v>
      </c>
      <c r="Q329" s="24">
        <f t="shared" si="137"/>
        <v>0.64081147927135673</v>
      </c>
      <c r="R329" s="25">
        <f t="shared" si="137"/>
        <v>0.67305247341655106</v>
      </c>
      <c r="S329" s="26">
        <f t="shared" si="137"/>
        <v>0.6795590764049918</v>
      </c>
    </row>
    <row r="330" spans="1:19" ht="31.5" customHeight="1" x14ac:dyDescent="0.3">
      <c r="A330" s="79"/>
      <c r="B330" s="73"/>
      <c r="C330" s="73"/>
      <c r="D330" s="76"/>
      <c r="E330" s="73"/>
      <c r="F330" s="91" t="s">
        <v>4</v>
      </c>
      <c r="G330" s="20">
        <v>7520</v>
      </c>
      <c r="H330" s="20">
        <v>6240</v>
      </c>
      <c r="I330" s="20">
        <v>5200</v>
      </c>
      <c r="J330" s="20">
        <v>5190</v>
      </c>
      <c r="K330" s="20">
        <v>4150</v>
      </c>
      <c r="L330" s="20">
        <v>3290</v>
      </c>
      <c r="M330" s="20">
        <v>11280</v>
      </c>
      <c r="N330" s="20">
        <v>3270</v>
      </c>
      <c r="O330" s="20">
        <v>3780</v>
      </c>
      <c r="P330" s="20">
        <v>7010</v>
      </c>
      <c r="Q330" s="21">
        <v>5620</v>
      </c>
      <c r="R330" s="22">
        <v>6550</v>
      </c>
      <c r="S330" s="23">
        <f t="shared" si="125"/>
        <v>69100</v>
      </c>
    </row>
    <row r="331" spans="1:19" ht="31.5" customHeight="1" x14ac:dyDescent="0.3">
      <c r="A331" s="79"/>
      <c r="B331" s="73"/>
      <c r="C331" s="73"/>
      <c r="D331" s="76"/>
      <c r="E331" s="73"/>
      <c r="F331" s="91" t="s">
        <v>5</v>
      </c>
      <c r="G331" s="20">
        <v>5404</v>
      </c>
      <c r="H331" s="20">
        <v>4330.9999999999991</v>
      </c>
      <c r="I331" s="20">
        <v>3072</v>
      </c>
      <c r="J331" s="20">
        <v>3144</v>
      </c>
      <c r="K331" s="20">
        <v>2028</v>
      </c>
      <c r="L331" s="20">
        <v>1226</v>
      </c>
      <c r="M331" s="20">
        <v>9190</v>
      </c>
      <c r="N331" s="20">
        <v>1141</v>
      </c>
      <c r="O331" s="20">
        <v>1721</v>
      </c>
      <c r="P331" s="20">
        <v>4898</v>
      </c>
      <c r="Q331" s="20">
        <v>3575</v>
      </c>
      <c r="R331" s="27">
        <v>4434</v>
      </c>
      <c r="S331" s="23">
        <f t="shared" si="125"/>
        <v>44164</v>
      </c>
    </row>
    <row r="332" spans="1:19" ht="31.5" customHeight="1" thickBot="1" x14ac:dyDescent="0.35">
      <c r="A332" s="80"/>
      <c r="B332" s="73"/>
      <c r="C332" s="73"/>
      <c r="D332" s="76"/>
      <c r="E332" s="73"/>
      <c r="F332" s="92" t="s">
        <v>6</v>
      </c>
      <c r="G332" s="28">
        <f t="shared" ref="G332:S332" si="138">G330/G327</f>
        <v>3.8830740314260488E-2</v>
      </c>
      <c r="H332" s="28">
        <f t="shared" si="138"/>
        <v>3.8176812480881006E-2</v>
      </c>
      <c r="I332" s="28">
        <f t="shared" si="138"/>
        <v>3.6089557625307106E-2</v>
      </c>
      <c r="J332" s="28">
        <f t="shared" si="138"/>
        <v>3.6526145400802311E-2</v>
      </c>
      <c r="K332" s="28">
        <f t="shared" si="138"/>
        <v>3.5702917315484743E-2</v>
      </c>
      <c r="L332" s="28">
        <f t="shared" si="138"/>
        <v>3.6653297682709446E-2</v>
      </c>
      <c r="M332" s="28">
        <f t="shared" si="138"/>
        <v>4.6926872290680356E-2</v>
      </c>
      <c r="N332" s="28">
        <f t="shared" si="138"/>
        <v>3.7304068082776247E-2</v>
      </c>
      <c r="O332" s="28">
        <f t="shared" si="138"/>
        <v>3.5746709033136634E-2</v>
      </c>
      <c r="P332" s="28">
        <f t="shared" si="138"/>
        <v>3.896522589825685E-2</v>
      </c>
      <c r="Q332" s="28">
        <f t="shared" si="138"/>
        <v>3.6772403685092124E-2</v>
      </c>
      <c r="R332" s="29">
        <f t="shared" si="138"/>
        <v>3.7852519648636153E-2</v>
      </c>
      <c r="S332" s="30">
        <f t="shared" si="138"/>
        <v>3.8628471251696633E-2</v>
      </c>
    </row>
    <row r="333" spans="1:19" ht="31.5" customHeight="1" x14ac:dyDescent="0.3">
      <c r="A333" s="78">
        <f t="shared" si="122"/>
        <v>55</v>
      </c>
      <c r="B333" s="72" t="s">
        <v>91</v>
      </c>
      <c r="C333" s="72" t="s">
        <v>89</v>
      </c>
      <c r="D333" s="75" t="s">
        <v>81</v>
      </c>
      <c r="E333" s="72">
        <v>620</v>
      </c>
      <c r="F333" s="93" t="s">
        <v>1</v>
      </c>
      <c r="G333" s="31">
        <v>851940</v>
      </c>
      <c r="H333" s="31">
        <v>726876</v>
      </c>
      <c r="I333" s="31">
        <v>651456</v>
      </c>
      <c r="J333" s="31">
        <v>636948</v>
      </c>
      <c r="K333" s="31">
        <v>566280</v>
      </c>
      <c r="L333" s="31">
        <v>479772</v>
      </c>
      <c r="M333" s="31">
        <v>475308</v>
      </c>
      <c r="N333" s="31">
        <v>634212</v>
      </c>
      <c r="O333" s="31">
        <v>552744</v>
      </c>
      <c r="P333" s="31">
        <v>661968</v>
      </c>
      <c r="Q333" s="32">
        <v>738108</v>
      </c>
      <c r="R333" s="33">
        <v>777132</v>
      </c>
      <c r="S333" s="34">
        <f t="shared" ref="S333:S396" si="139">SUM(G333:R333)</f>
        <v>7752744</v>
      </c>
    </row>
    <row r="334" spans="1:19" ht="31.5" customHeight="1" x14ac:dyDescent="0.3">
      <c r="A334" s="79"/>
      <c r="B334" s="73"/>
      <c r="C334" s="73"/>
      <c r="D334" s="76"/>
      <c r="E334" s="73"/>
      <c r="F334" s="91" t="s">
        <v>2</v>
      </c>
      <c r="G334" s="20">
        <v>371233</v>
      </c>
      <c r="H334" s="20">
        <v>304912</v>
      </c>
      <c r="I334" s="20">
        <v>286316</v>
      </c>
      <c r="J334" s="20">
        <v>214012</v>
      </c>
      <c r="K334" s="20">
        <v>121284.5</v>
      </c>
      <c r="L334" s="20">
        <v>157468.5</v>
      </c>
      <c r="M334" s="20">
        <v>129911.58000000002</v>
      </c>
      <c r="N334" s="20">
        <v>323977.5</v>
      </c>
      <c r="O334" s="20">
        <v>199702.5</v>
      </c>
      <c r="P334" s="20">
        <v>297650.5</v>
      </c>
      <c r="Q334" s="21">
        <v>307130.5</v>
      </c>
      <c r="R334" s="22">
        <v>326446.5</v>
      </c>
      <c r="S334" s="23">
        <f t="shared" si="139"/>
        <v>3040045.08</v>
      </c>
    </row>
    <row r="335" spans="1:19" ht="31.5" customHeight="1" x14ac:dyDescent="0.3">
      <c r="A335" s="79"/>
      <c r="B335" s="73"/>
      <c r="C335" s="73"/>
      <c r="D335" s="76"/>
      <c r="E335" s="73"/>
      <c r="F335" s="91" t="s">
        <v>3</v>
      </c>
      <c r="G335" s="24">
        <f t="shared" ref="G335:R335" si="140">G334/G333</f>
        <v>0.43575017019977935</v>
      </c>
      <c r="H335" s="24">
        <f t="shared" si="140"/>
        <v>0.41948282788260999</v>
      </c>
      <c r="I335" s="24">
        <f t="shared" si="140"/>
        <v>0.43950167010511837</v>
      </c>
      <c r="J335" s="24">
        <f t="shared" si="140"/>
        <v>0.33599603107318021</v>
      </c>
      <c r="K335" s="24">
        <f t="shared" si="140"/>
        <v>0.21417761531397894</v>
      </c>
      <c r="L335" s="24">
        <f t="shared" si="140"/>
        <v>0.32821527725669691</v>
      </c>
      <c r="M335" s="24">
        <f t="shared" si="140"/>
        <v>0.27332083617359693</v>
      </c>
      <c r="N335" s="24">
        <f t="shared" si="140"/>
        <v>0.51083470511437812</v>
      </c>
      <c r="O335" s="24">
        <f t="shared" si="140"/>
        <v>0.36129293126655376</v>
      </c>
      <c r="P335" s="24">
        <f t="shared" si="140"/>
        <v>0.44964484688081602</v>
      </c>
      <c r="Q335" s="24">
        <f t="shared" si="140"/>
        <v>0.41610509573124799</v>
      </c>
      <c r="R335" s="25">
        <f t="shared" si="140"/>
        <v>0.42006570312379365</v>
      </c>
      <c r="S335" s="26">
        <f t="shared" si="135"/>
        <v>0.39212504372645351</v>
      </c>
    </row>
    <row r="336" spans="1:19" ht="31.5" customHeight="1" x14ac:dyDescent="0.3">
      <c r="A336" s="79"/>
      <c r="B336" s="73"/>
      <c r="C336" s="73"/>
      <c r="D336" s="76"/>
      <c r="E336" s="73"/>
      <c r="F336" s="91" t="s">
        <v>4</v>
      </c>
      <c r="G336" s="20">
        <v>92410</v>
      </c>
      <c r="H336" s="20">
        <v>76800</v>
      </c>
      <c r="I336" s="20">
        <v>58430</v>
      </c>
      <c r="J336" s="20">
        <v>58930</v>
      </c>
      <c r="K336" s="20">
        <v>46460</v>
      </c>
      <c r="L336" s="20">
        <v>34960</v>
      </c>
      <c r="M336" s="20">
        <v>33960</v>
      </c>
      <c r="N336" s="20">
        <v>58770</v>
      </c>
      <c r="O336" s="20">
        <v>45540</v>
      </c>
      <c r="P336" s="20">
        <v>60890</v>
      </c>
      <c r="Q336" s="21">
        <v>76110</v>
      </c>
      <c r="R336" s="22">
        <v>80950</v>
      </c>
      <c r="S336" s="23">
        <f t="shared" si="139"/>
        <v>724210</v>
      </c>
    </row>
    <row r="337" spans="1:19" ht="31.5" customHeight="1" x14ac:dyDescent="0.3">
      <c r="A337" s="79"/>
      <c r="B337" s="73"/>
      <c r="C337" s="73"/>
      <c r="D337" s="76"/>
      <c r="E337" s="73"/>
      <c r="F337" s="91" t="s">
        <v>5</v>
      </c>
      <c r="G337" s="20">
        <v>90388</v>
      </c>
      <c r="H337" s="20">
        <v>74953</v>
      </c>
      <c r="I337" s="20">
        <v>56287</v>
      </c>
      <c r="J337" s="20">
        <v>56916</v>
      </c>
      <c r="K337" s="20">
        <v>44318</v>
      </c>
      <c r="L337" s="20">
        <v>32834</v>
      </c>
      <c r="M337" s="20">
        <v>31760</v>
      </c>
      <c r="N337" s="20">
        <v>56684</v>
      </c>
      <c r="O337" s="20">
        <v>43471</v>
      </c>
      <c r="P337" s="20">
        <v>58811</v>
      </c>
      <c r="Q337" s="20">
        <v>74164</v>
      </c>
      <c r="R337" s="27">
        <v>78941</v>
      </c>
      <c r="S337" s="23">
        <f t="shared" si="139"/>
        <v>699527</v>
      </c>
    </row>
    <row r="338" spans="1:19" ht="31.5" customHeight="1" thickBot="1" x14ac:dyDescent="0.35">
      <c r="A338" s="80"/>
      <c r="B338" s="74"/>
      <c r="C338" s="74"/>
      <c r="D338" s="77"/>
      <c r="E338" s="74"/>
      <c r="F338" s="94" t="s">
        <v>6</v>
      </c>
      <c r="G338" s="35">
        <f t="shared" ref="G338:R338" si="141">G336/G333</f>
        <v>0.10847008005258586</v>
      </c>
      <c r="H338" s="35">
        <f t="shared" si="141"/>
        <v>0.10565763624056923</v>
      </c>
      <c r="I338" s="35">
        <f t="shared" si="141"/>
        <v>8.9691398958640339E-2</v>
      </c>
      <c r="J338" s="35">
        <f t="shared" si="141"/>
        <v>9.2519326538430133E-2</v>
      </c>
      <c r="K338" s="35">
        <f t="shared" si="141"/>
        <v>8.2044218407854766E-2</v>
      </c>
      <c r="L338" s="35">
        <f t="shared" si="141"/>
        <v>7.286794560749689E-2</v>
      </c>
      <c r="M338" s="35">
        <f t="shared" si="141"/>
        <v>7.1448408190057822E-2</v>
      </c>
      <c r="N338" s="35">
        <f t="shared" si="141"/>
        <v>9.2666174717602315E-2</v>
      </c>
      <c r="O338" s="35">
        <f t="shared" si="141"/>
        <v>8.2388954018496816E-2</v>
      </c>
      <c r="P338" s="35">
        <f t="shared" si="141"/>
        <v>9.1983298286321999E-2</v>
      </c>
      <c r="Q338" s="35">
        <f t="shared" si="141"/>
        <v>0.10311499130208587</v>
      </c>
      <c r="R338" s="36">
        <f t="shared" si="141"/>
        <v>0.10416505818831293</v>
      </c>
      <c r="S338" s="37">
        <f t="shared" si="136"/>
        <v>9.3413377250686977E-2</v>
      </c>
    </row>
    <row r="339" spans="1:19" ht="31.5" customHeight="1" x14ac:dyDescent="0.3">
      <c r="A339" s="78">
        <f t="shared" si="122"/>
        <v>56</v>
      </c>
      <c r="B339" s="73" t="s">
        <v>91</v>
      </c>
      <c r="C339" s="73" t="s">
        <v>89</v>
      </c>
      <c r="D339" s="76" t="s">
        <v>83</v>
      </c>
      <c r="E339" s="73">
        <v>602</v>
      </c>
      <c r="F339" s="90" t="s">
        <v>1</v>
      </c>
      <c r="G339" s="16">
        <v>771168</v>
      </c>
      <c r="H339" s="16">
        <v>673200</v>
      </c>
      <c r="I339" s="16">
        <v>594336</v>
      </c>
      <c r="J339" s="16">
        <v>575616</v>
      </c>
      <c r="K339" s="16">
        <v>364800</v>
      </c>
      <c r="L339" s="16">
        <v>281808</v>
      </c>
      <c r="M339" s="16">
        <v>287808</v>
      </c>
      <c r="N339" s="16">
        <v>280992</v>
      </c>
      <c r="O339" s="16">
        <v>358176</v>
      </c>
      <c r="P339" s="16">
        <v>610656</v>
      </c>
      <c r="Q339" s="17">
        <v>608640</v>
      </c>
      <c r="R339" s="18">
        <v>592848</v>
      </c>
      <c r="S339" s="19">
        <f t="shared" si="123"/>
        <v>6000048</v>
      </c>
    </row>
    <row r="340" spans="1:19" ht="31.5" customHeight="1" x14ac:dyDescent="0.3">
      <c r="A340" s="79"/>
      <c r="B340" s="73"/>
      <c r="C340" s="73"/>
      <c r="D340" s="76"/>
      <c r="E340" s="73"/>
      <c r="F340" s="91" t="s">
        <v>2</v>
      </c>
      <c r="G340" s="20">
        <v>348874</v>
      </c>
      <c r="H340" s="20">
        <v>207389</v>
      </c>
      <c r="I340" s="20">
        <v>187054</v>
      </c>
      <c r="J340" s="20">
        <v>193818</v>
      </c>
      <c r="K340" s="20">
        <v>118205</v>
      </c>
      <c r="L340" s="20">
        <v>80300.5</v>
      </c>
      <c r="M340" s="20">
        <v>96068.299999999988</v>
      </c>
      <c r="N340" s="20">
        <v>84150.699999999983</v>
      </c>
      <c r="O340" s="20">
        <v>548398.63</v>
      </c>
      <c r="P340" s="20">
        <v>-51650.380000000005</v>
      </c>
      <c r="Q340" s="21">
        <v>309730</v>
      </c>
      <c r="R340" s="22">
        <v>184283.39</v>
      </c>
      <c r="S340" s="23">
        <f t="shared" si="123"/>
        <v>2306621.14</v>
      </c>
    </row>
    <row r="341" spans="1:19" ht="31.5" customHeight="1" x14ac:dyDescent="0.3">
      <c r="A341" s="79"/>
      <c r="B341" s="73"/>
      <c r="C341" s="73"/>
      <c r="D341" s="76"/>
      <c r="E341" s="73"/>
      <c r="F341" s="91" t="s">
        <v>3</v>
      </c>
      <c r="G341" s="24">
        <f t="shared" ref="G341:S341" si="142">G340/G339</f>
        <v>0.45239688368811987</v>
      </c>
      <c r="H341" s="24">
        <f t="shared" si="142"/>
        <v>0.30806446821152705</v>
      </c>
      <c r="I341" s="24">
        <f t="shared" si="142"/>
        <v>0.31472769611802076</v>
      </c>
      <c r="J341" s="24">
        <f t="shared" si="142"/>
        <v>0.33671405937291526</v>
      </c>
      <c r="K341" s="24">
        <f t="shared" si="142"/>
        <v>0.32402686403508774</v>
      </c>
      <c r="L341" s="24">
        <f t="shared" si="142"/>
        <v>0.28494755294384827</v>
      </c>
      <c r="M341" s="24">
        <f t="shared" si="142"/>
        <v>0.33379301478763618</v>
      </c>
      <c r="N341" s="24">
        <f t="shared" si="142"/>
        <v>0.29947720931556765</v>
      </c>
      <c r="O341" s="24">
        <f t="shared" si="142"/>
        <v>1.5310870354239257</v>
      </c>
      <c r="P341" s="24">
        <f t="shared" si="142"/>
        <v>-8.4581794005135463E-2</v>
      </c>
      <c r="Q341" s="24">
        <f t="shared" si="142"/>
        <v>0.50888866982124081</v>
      </c>
      <c r="R341" s="25">
        <f t="shared" si="142"/>
        <v>0.31084424675464878</v>
      </c>
      <c r="S341" s="26">
        <f t="shared" si="142"/>
        <v>0.38443378119641713</v>
      </c>
    </row>
    <row r="342" spans="1:19" ht="31.5" customHeight="1" x14ac:dyDescent="0.3">
      <c r="A342" s="79"/>
      <c r="B342" s="73"/>
      <c r="C342" s="73"/>
      <c r="D342" s="76"/>
      <c r="E342" s="73"/>
      <c r="F342" s="91" t="s">
        <v>4</v>
      </c>
      <c r="G342" s="20">
        <v>127160</v>
      </c>
      <c r="H342" s="20">
        <v>106030</v>
      </c>
      <c r="I342" s="20">
        <v>80070</v>
      </c>
      <c r="J342" s="20">
        <v>79250</v>
      </c>
      <c r="K342" s="20">
        <v>36820</v>
      </c>
      <c r="L342" s="20">
        <v>26000</v>
      </c>
      <c r="M342" s="20">
        <v>26790</v>
      </c>
      <c r="N342" s="20">
        <v>25980</v>
      </c>
      <c r="O342" s="20">
        <v>36320</v>
      </c>
      <c r="P342" s="20">
        <v>84970</v>
      </c>
      <c r="Q342" s="21">
        <v>85180</v>
      </c>
      <c r="R342" s="22">
        <v>78530</v>
      </c>
      <c r="S342" s="23">
        <f t="shared" si="125"/>
        <v>793100</v>
      </c>
    </row>
    <row r="343" spans="1:19" ht="31.5" customHeight="1" x14ac:dyDescent="0.3">
      <c r="A343" s="79"/>
      <c r="B343" s="73"/>
      <c r="C343" s="73"/>
      <c r="D343" s="76"/>
      <c r="E343" s="73"/>
      <c r="F343" s="91" t="s">
        <v>5</v>
      </c>
      <c r="G343" s="20">
        <v>119789</v>
      </c>
      <c r="H343" s="20">
        <v>98722</v>
      </c>
      <c r="I343" s="20">
        <v>71512</v>
      </c>
      <c r="J343" s="20">
        <v>71041</v>
      </c>
      <c r="K343" s="20">
        <v>27506</v>
      </c>
      <c r="L343" s="20">
        <v>16714</v>
      </c>
      <c r="M343" s="20">
        <v>17191.000000000004</v>
      </c>
      <c r="N343" s="20">
        <v>16358</v>
      </c>
      <c r="O343" s="20">
        <v>27314.999999999996</v>
      </c>
      <c r="P343" s="20">
        <v>76523</v>
      </c>
      <c r="Q343" s="20">
        <v>77044</v>
      </c>
      <c r="R343" s="27">
        <v>69977</v>
      </c>
      <c r="S343" s="23">
        <f t="shared" si="125"/>
        <v>689692</v>
      </c>
    </row>
    <row r="344" spans="1:19" ht="31.5" customHeight="1" thickBot="1" x14ac:dyDescent="0.35">
      <c r="A344" s="80"/>
      <c r="B344" s="73"/>
      <c r="C344" s="73"/>
      <c r="D344" s="76"/>
      <c r="E344" s="73"/>
      <c r="F344" s="92" t="s">
        <v>6</v>
      </c>
      <c r="G344" s="28">
        <f t="shared" ref="G344:S344" si="143">G342/G339</f>
        <v>0.16489273413834599</v>
      </c>
      <c r="H344" s="28">
        <f t="shared" si="143"/>
        <v>0.1575014854426619</v>
      </c>
      <c r="I344" s="28">
        <f t="shared" si="143"/>
        <v>0.13472177354223874</v>
      </c>
      <c r="J344" s="28">
        <f t="shared" si="143"/>
        <v>0.13767859128307761</v>
      </c>
      <c r="K344" s="28">
        <f t="shared" si="143"/>
        <v>0.10093201754385965</v>
      </c>
      <c r="L344" s="28">
        <f t="shared" si="143"/>
        <v>9.2261397831147451E-2</v>
      </c>
      <c r="M344" s="28">
        <f t="shared" si="143"/>
        <v>9.3082888592394927E-2</v>
      </c>
      <c r="N344" s="28">
        <f t="shared" si="143"/>
        <v>9.2458148274683974E-2</v>
      </c>
      <c r="O344" s="28">
        <f t="shared" si="143"/>
        <v>0.10140266237827214</v>
      </c>
      <c r="P344" s="28">
        <f t="shared" si="143"/>
        <v>0.13914544358853428</v>
      </c>
      <c r="Q344" s="28">
        <f t="shared" si="143"/>
        <v>0.13995136698212407</v>
      </c>
      <c r="R344" s="29">
        <f t="shared" si="143"/>
        <v>0.13246228375570129</v>
      </c>
      <c r="S344" s="30">
        <f t="shared" si="143"/>
        <v>0.13218227587512632</v>
      </c>
    </row>
    <row r="345" spans="1:19" ht="31.5" customHeight="1" x14ac:dyDescent="0.3">
      <c r="A345" s="78">
        <f t="shared" si="122"/>
        <v>57</v>
      </c>
      <c r="B345" s="72" t="s">
        <v>91</v>
      </c>
      <c r="C345" s="72" t="s">
        <v>89</v>
      </c>
      <c r="D345" s="75" t="s">
        <v>83</v>
      </c>
      <c r="E345" s="72">
        <v>607</v>
      </c>
      <c r="F345" s="93" t="s">
        <v>1</v>
      </c>
      <c r="G345" s="31">
        <v>592488</v>
      </c>
      <c r="H345" s="31">
        <v>516060</v>
      </c>
      <c r="I345" s="31">
        <v>443088</v>
      </c>
      <c r="J345" s="31">
        <v>463500</v>
      </c>
      <c r="K345" s="31">
        <v>406620</v>
      </c>
      <c r="L345" s="31">
        <v>308736</v>
      </c>
      <c r="M345" s="31">
        <v>315216</v>
      </c>
      <c r="N345" s="31">
        <v>214416</v>
      </c>
      <c r="O345" s="31">
        <v>457092</v>
      </c>
      <c r="P345" s="31">
        <v>614412</v>
      </c>
      <c r="Q345" s="32">
        <v>517212</v>
      </c>
      <c r="R345" s="33">
        <v>563400</v>
      </c>
      <c r="S345" s="34">
        <f t="shared" si="139"/>
        <v>5412240</v>
      </c>
    </row>
    <row r="346" spans="1:19" ht="31.5" customHeight="1" x14ac:dyDescent="0.3">
      <c r="A346" s="79"/>
      <c r="B346" s="73"/>
      <c r="C346" s="73"/>
      <c r="D346" s="76"/>
      <c r="E346" s="73"/>
      <c r="F346" s="91" t="s">
        <v>2</v>
      </c>
      <c r="G346" s="20">
        <v>283169</v>
      </c>
      <c r="H346" s="20">
        <v>160468</v>
      </c>
      <c r="I346" s="20">
        <v>216639</v>
      </c>
      <c r="J346" s="20">
        <v>199356</v>
      </c>
      <c r="K346" s="20">
        <v>132590</v>
      </c>
      <c r="L346" s="20">
        <v>75859</v>
      </c>
      <c r="M346" s="20">
        <v>119403.94999999998</v>
      </c>
      <c r="N346" s="20">
        <v>14838</v>
      </c>
      <c r="O346" s="20">
        <v>156010.5</v>
      </c>
      <c r="P346" s="20">
        <v>251870.76</v>
      </c>
      <c r="Q346" s="21">
        <v>172706.5</v>
      </c>
      <c r="R346" s="22">
        <v>229852.26</v>
      </c>
      <c r="S346" s="23">
        <f t="shared" si="139"/>
        <v>2012762.97</v>
      </c>
    </row>
    <row r="347" spans="1:19" ht="31.5" customHeight="1" x14ac:dyDescent="0.3">
      <c r="A347" s="79"/>
      <c r="B347" s="73"/>
      <c r="C347" s="73"/>
      <c r="D347" s="76"/>
      <c r="E347" s="73"/>
      <c r="F347" s="91" t="s">
        <v>3</v>
      </c>
      <c r="G347" s="24">
        <f t="shared" ref="G347:S359" si="144">G346/G345</f>
        <v>0.4779320425055022</v>
      </c>
      <c r="H347" s="24">
        <f t="shared" si="144"/>
        <v>0.31094833934038679</v>
      </c>
      <c r="I347" s="24">
        <f t="shared" si="144"/>
        <v>0.48892996425089374</v>
      </c>
      <c r="J347" s="24">
        <f t="shared" si="144"/>
        <v>0.43011003236245954</v>
      </c>
      <c r="K347" s="24">
        <f t="shared" si="144"/>
        <v>0.32607840243962422</v>
      </c>
      <c r="L347" s="24">
        <f t="shared" si="144"/>
        <v>0.24570830742122721</v>
      </c>
      <c r="M347" s="24">
        <f t="shared" si="144"/>
        <v>0.37880040987767111</v>
      </c>
      <c r="N347" s="24">
        <f t="shared" si="144"/>
        <v>6.920192522946049E-2</v>
      </c>
      <c r="O347" s="24">
        <f t="shared" si="144"/>
        <v>0.34131093959202963</v>
      </c>
      <c r="P347" s="24">
        <f t="shared" si="144"/>
        <v>0.40993789183805007</v>
      </c>
      <c r="Q347" s="24">
        <f t="shared" si="144"/>
        <v>0.33391819988708693</v>
      </c>
      <c r="R347" s="25">
        <f t="shared" si="144"/>
        <v>0.40797348242811504</v>
      </c>
      <c r="S347" s="26">
        <f t="shared" si="144"/>
        <v>0.37189093055740319</v>
      </c>
    </row>
    <row r="348" spans="1:19" ht="31.5" customHeight="1" x14ac:dyDescent="0.3">
      <c r="A348" s="79"/>
      <c r="B348" s="73"/>
      <c r="C348" s="73"/>
      <c r="D348" s="76"/>
      <c r="E348" s="73"/>
      <c r="F348" s="91" t="s">
        <v>4</v>
      </c>
      <c r="G348" s="20">
        <v>88300</v>
      </c>
      <c r="H348" s="20">
        <v>62670</v>
      </c>
      <c r="I348" s="20">
        <v>46840</v>
      </c>
      <c r="J348" s="20">
        <v>52410</v>
      </c>
      <c r="K348" s="20">
        <v>42320</v>
      </c>
      <c r="L348" s="20">
        <v>28820</v>
      </c>
      <c r="M348" s="20">
        <v>29680</v>
      </c>
      <c r="N348" s="20">
        <v>19710</v>
      </c>
      <c r="O348" s="20">
        <v>51900</v>
      </c>
      <c r="P348" s="20">
        <v>79210</v>
      </c>
      <c r="Q348" s="21">
        <v>59240</v>
      </c>
      <c r="R348" s="22">
        <v>66450</v>
      </c>
      <c r="S348" s="23">
        <f t="shared" si="139"/>
        <v>627550</v>
      </c>
    </row>
    <row r="349" spans="1:19" ht="31.5" customHeight="1" x14ac:dyDescent="0.3">
      <c r="A349" s="79"/>
      <c r="B349" s="73"/>
      <c r="C349" s="73"/>
      <c r="D349" s="76"/>
      <c r="E349" s="73"/>
      <c r="F349" s="91" t="s">
        <v>5</v>
      </c>
      <c r="G349" s="20">
        <v>81026</v>
      </c>
      <c r="H349" s="20">
        <v>55022.999999999993</v>
      </c>
      <c r="I349" s="20">
        <v>37937.999999999993</v>
      </c>
      <c r="J349" s="20">
        <v>44033</v>
      </c>
      <c r="K349" s="20">
        <v>33394</v>
      </c>
      <c r="L349" s="20">
        <v>19831.999999999996</v>
      </c>
      <c r="M349" s="20">
        <v>20398</v>
      </c>
      <c r="N349" s="20">
        <v>10080</v>
      </c>
      <c r="O349" s="20">
        <v>43519.000000000007</v>
      </c>
      <c r="P349" s="20">
        <v>70863</v>
      </c>
      <c r="Q349" s="20">
        <v>50868</v>
      </c>
      <c r="R349" s="27">
        <v>57884</v>
      </c>
      <c r="S349" s="23">
        <f t="shared" si="139"/>
        <v>524858</v>
      </c>
    </row>
    <row r="350" spans="1:19" ht="31.5" customHeight="1" thickBot="1" x14ac:dyDescent="0.35">
      <c r="A350" s="80"/>
      <c r="B350" s="74"/>
      <c r="C350" s="74"/>
      <c r="D350" s="77"/>
      <c r="E350" s="74"/>
      <c r="F350" s="94" t="s">
        <v>6</v>
      </c>
      <c r="G350" s="35">
        <f t="shared" ref="G350:S362" si="145">G348/G345</f>
        <v>0.1490325542458244</v>
      </c>
      <c r="H350" s="35">
        <f t="shared" si="145"/>
        <v>0.12143936751540518</v>
      </c>
      <c r="I350" s="35">
        <f t="shared" si="145"/>
        <v>0.10571263496190374</v>
      </c>
      <c r="J350" s="35">
        <f t="shared" si="145"/>
        <v>0.11307443365695793</v>
      </c>
      <c r="K350" s="35">
        <f t="shared" si="145"/>
        <v>0.10407751709212533</v>
      </c>
      <c r="L350" s="35">
        <f t="shared" si="145"/>
        <v>9.3348362354892203E-2</v>
      </c>
      <c r="M350" s="35">
        <f t="shared" si="145"/>
        <v>9.415765697172733E-2</v>
      </c>
      <c r="N350" s="35">
        <f t="shared" si="145"/>
        <v>9.1924110141034257E-2</v>
      </c>
      <c r="O350" s="35">
        <f t="shared" si="145"/>
        <v>0.11354388175684545</v>
      </c>
      <c r="P350" s="35">
        <f t="shared" si="145"/>
        <v>0.128920008072759</v>
      </c>
      <c r="Q350" s="35">
        <f t="shared" si="145"/>
        <v>0.11453717237805774</v>
      </c>
      <c r="R350" s="36">
        <f t="shared" si="145"/>
        <v>0.11794462193823216</v>
      </c>
      <c r="S350" s="37">
        <f t="shared" si="145"/>
        <v>0.11595014263964643</v>
      </c>
    </row>
    <row r="351" spans="1:19" ht="31.5" customHeight="1" x14ac:dyDescent="0.3">
      <c r="A351" s="78">
        <f t="shared" si="122"/>
        <v>58</v>
      </c>
      <c r="B351" s="73" t="s">
        <v>91</v>
      </c>
      <c r="C351" s="73" t="s">
        <v>89</v>
      </c>
      <c r="D351" s="76" t="s">
        <v>83</v>
      </c>
      <c r="E351" s="73">
        <v>612</v>
      </c>
      <c r="F351" s="90" t="s">
        <v>1</v>
      </c>
      <c r="G351" s="16">
        <v>1092276</v>
      </c>
      <c r="H351" s="16">
        <v>952445</v>
      </c>
      <c r="I351" s="16">
        <v>831607</v>
      </c>
      <c r="J351" s="16">
        <v>831269</v>
      </c>
      <c r="K351" s="16">
        <v>711169</v>
      </c>
      <c r="L351" s="16">
        <v>574916</v>
      </c>
      <c r="M351" s="16">
        <v>542606</v>
      </c>
      <c r="N351" s="16">
        <v>305996</v>
      </c>
      <c r="O351" s="16">
        <v>553896</v>
      </c>
      <c r="P351" s="16">
        <v>779976</v>
      </c>
      <c r="Q351" s="17">
        <v>822384</v>
      </c>
      <c r="R351" s="18">
        <v>910440</v>
      </c>
      <c r="S351" s="19">
        <f t="shared" si="123"/>
        <v>8908980</v>
      </c>
    </row>
    <row r="352" spans="1:19" ht="31.5" customHeight="1" x14ac:dyDescent="0.3">
      <c r="A352" s="79"/>
      <c r="B352" s="73"/>
      <c r="C352" s="73"/>
      <c r="D352" s="76"/>
      <c r="E352" s="73"/>
      <c r="F352" s="91" t="s">
        <v>2</v>
      </c>
      <c r="G352" s="20">
        <v>621123</v>
      </c>
      <c r="H352" s="20">
        <v>482045</v>
      </c>
      <c r="I352" s="20">
        <v>407767</v>
      </c>
      <c r="J352" s="20">
        <v>487598</v>
      </c>
      <c r="K352" s="20">
        <v>346771.5</v>
      </c>
      <c r="L352" s="20">
        <v>285697</v>
      </c>
      <c r="M352" s="20">
        <v>233858.03999999998</v>
      </c>
      <c r="N352" s="20">
        <v>32625.440000000002</v>
      </c>
      <c r="O352" s="20">
        <v>222904.5</v>
      </c>
      <c r="P352" s="20">
        <v>432288</v>
      </c>
      <c r="Q352" s="21">
        <v>448197.5</v>
      </c>
      <c r="R352" s="22">
        <v>560788</v>
      </c>
      <c r="S352" s="23">
        <f t="shared" si="123"/>
        <v>4561662.9800000004</v>
      </c>
    </row>
    <row r="353" spans="1:19" ht="31.5" customHeight="1" x14ac:dyDescent="0.3">
      <c r="A353" s="79"/>
      <c r="B353" s="73"/>
      <c r="C353" s="73"/>
      <c r="D353" s="76"/>
      <c r="E353" s="73"/>
      <c r="F353" s="91" t="s">
        <v>3</v>
      </c>
      <c r="G353" s="24">
        <f t="shared" ref="G353:S353" si="146">G352/G351</f>
        <v>0.56865023126023095</v>
      </c>
      <c r="H353" s="24">
        <f t="shared" si="146"/>
        <v>0.5061132138863661</v>
      </c>
      <c r="I353" s="24">
        <f t="shared" si="146"/>
        <v>0.49033618043138166</v>
      </c>
      <c r="J353" s="24">
        <f t="shared" si="146"/>
        <v>0.5865706528211686</v>
      </c>
      <c r="K353" s="24">
        <f t="shared" si="146"/>
        <v>0.48760772755842846</v>
      </c>
      <c r="L353" s="24">
        <f t="shared" si="146"/>
        <v>0.49693694383179454</v>
      </c>
      <c r="M353" s="24">
        <f t="shared" si="146"/>
        <v>0.43099051613878209</v>
      </c>
      <c r="N353" s="24">
        <f t="shared" si="146"/>
        <v>0.10662047869906797</v>
      </c>
      <c r="O353" s="24">
        <f t="shared" si="146"/>
        <v>0.40243023961176827</v>
      </c>
      <c r="P353" s="24">
        <f t="shared" si="146"/>
        <v>0.55423243792116683</v>
      </c>
      <c r="Q353" s="24">
        <f t="shared" si="146"/>
        <v>0.54499783556100312</v>
      </c>
      <c r="R353" s="25">
        <f t="shared" si="146"/>
        <v>0.6159527261543869</v>
      </c>
      <c r="S353" s="26">
        <f t="shared" si="146"/>
        <v>0.51202976996244243</v>
      </c>
    </row>
    <row r="354" spans="1:19" ht="31.5" customHeight="1" x14ac:dyDescent="0.3">
      <c r="A354" s="79"/>
      <c r="B354" s="73"/>
      <c r="C354" s="73"/>
      <c r="D354" s="76"/>
      <c r="E354" s="73"/>
      <c r="F354" s="91" t="s">
        <v>4</v>
      </c>
      <c r="G354" s="20">
        <v>291510</v>
      </c>
      <c r="H354" s="20">
        <v>253900</v>
      </c>
      <c r="I354" s="20">
        <v>188360</v>
      </c>
      <c r="J354" s="20">
        <v>198800</v>
      </c>
      <c r="K354" s="20">
        <v>150080</v>
      </c>
      <c r="L354" s="20">
        <v>107010</v>
      </c>
      <c r="M354" s="20">
        <v>96750</v>
      </c>
      <c r="N354" s="20">
        <v>42550</v>
      </c>
      <c r="O354" s="20">
        <v>100280</v>
      </c>
      <c r="P354" s="20">
        <v>149550</v>
      </c>
      <c r="Q354" s="21">
        <v>165280</v>
      </c>
      <c r="R354" s="22">
        <v>191610</v>
      </c>
      <c r="S354" s="23">
        <f t="shared" si="125"/>
        <v>1935680</v>
      </c>
    </row>
    <row r="355" spans="1:19" ht="31.5" customHeight="1" x14ac:dyDescent="0.3">
      <c r="A355" s="79"/>
      <c r="B355" s="73"/>
      <c r="C355" s="73"/>
      <c r="D355" s="76"/>
      <c r="E355" s="73"/>
      <c r="F355" s="91" t="s">
        <v>5</v>
      </c>
      <c r="G355" s="20">
        <v>285237</v>
      </c>
      <c r="H355" s="20">
        <v>246652</v>
      </c>
      <c r="I355" s="20">
        <v>179444</v>
      </c>
      <c r="J355" s="20">
        <v>188300</v>
      </c>
      <c r="K355" s="20">
        <v>138706.00000000003</v>
      </c>
      <c r="L355" s="20">
        <v>95554</v>
      </c>
      <c r="M355" s="20">
        <v>84755</v>
      </c>
      <c r="N355" s="20">
        <v>29624.000000000004</v>
      </c>
      <c r="O355" s="20">
        <v>88741</v>
      </c>
      <c r="P355" s="20">
        <v>138338.00000000003</v>
      </c>
      <c r="Q355" s="20">
        <v>154635</v>
      </c>
      <c r="R355" s="27">
        <v>180815.99999999997</v>
      </c>
      <c r="S355" s="23">
        <f t="shared" si="125"/>
        <v>1810802</v>
      </c>
    </row>
    <row r="356" spans="1:19" ht="31.5" customHeight="1" thickBot="1" x14ac:dyDescent="0.35">
      <c r="A356" s="80"/>
      <c r="B356" s="73"/>
      <c r="C356" s="73"/>
      <c r="D356" s="76"/>
      <c r="E356" s="73"/>
      <c r="F356" s="92" t="s">
        <v>6</v>
      </c>
      <c r="G356" s="28">
        <f t="shared" ref="G356:S356" si="147">G354/G351</f>
        <v>0.26688309548136185</v>
      </c>
      <c r="H356" s="28">
        <f t="shared" si="147"/>
        <v>0.26657707269186148</v>
      </c>
      <c r="I356" s="28">
        <f t="shared" si="147"/>
        <v>0.22650121992720118</v>
      </c>
      <c r="J356" s="28">
        <f t="shared" si="147"/>
        <v>0.23915242839562165</v>
      </c>
      <c r="K356" s="28">
        <f t="shared" si="147"/>
        <v>0.21103282060944725</v>
      </c>
      <c r="L356" s="28">
        <f t="shared" si="147"/>
        <v>0.18613153921616377</v>
      </c>
      <c r="M356" s="28">
        <f t="shared" si="147"/>
        <v>0.17830617427746837</v>
      </c>
      <c r="N356" s="28">
        <f t="shared" si="147"/>
        <v>0.13905410528242199</v>
      </c>
      <c r="O356" s="28">
        <f t="shared" si="147"/>
        <v>0.18104481707757414</v>
      </c>
      <c r="P356" s="28">
        <f t="shared" si="147"/>
        <v>0.1917366688205791</v>
      </c>
      <c r="Q356" s="28">
        <f t="shared" si="147"/>
        <v>0.20097667269791242</v>
      </c>
      <c r="R356" s="29">
        <f t="shared" si="147"/>
        <v>0.21045867931988929</v>
      </c>
      <c r="S356" s="30">
        <f t="shared" si="147"/>
        <v>0.2172729089076415</v>
      </c>
    </row>
    <row r="357" spans="1:19" ht="31.5" customHeight="1" x14ac:dyDescent="0.3">
      <c r="A357" s="78">
        <f t="shared" ref="A357:A417" si="148">A351+1</f>
        <v>59</v>
      </c>
      <c r="B357" s="72" t="s">
        <v>91</v>
      </c>
      <c r="C357" s="72" t="s">
        <v>89</v>
      </c>
      <c r="D357" s="75" t="s">
        <v>83</v>
      </c>
      <c r="E357" s="72">
        <v>617</v>
      </c>
      <c r="F357" s="93" t="s">
        <v>1</v>
      </c>
      <c r="G357" s="31">
        <v>1086240</v>
      </c>
      <c r="H357" s="31">
        <v>937968</v>
      </c>
      <c r="I357" s="31">
        <v>834696</v>
      </c>
      <c r="J357" s="31">
        <v>751632</v>
      </c>
      <c r="K357" s="31">
        <v>623856</v>
      </c>
      <c r="L357" s="31">
        <v>454104</v>
      </c>
      <c r="M357" s="31">
        <v>438672</v>
      </c>
      <c r="N357" s="31">
        <v>381288</v>
      </c>
      <c r="O357" s="31">
        <v>441912</v>
      </c>
      <c r="P357" s="31">
        <v>621456</v>
      </c>
      <c r="Q357" s="32">
        <v>817416</v>
      </c>
      <c r="R357" s="33">
        <v>1062528</v>
      </c>
      <c r="S357" s="34">
        <f t="shared" si="139"/>
        <v>8451768</v>
      </c>
    </row>
    <row r="358" spans="1:19" ht="31.5" customHeight="1" x14ac:dyDescent="0.3">
      <c r="A358" s="79"/>
      <c r="B358" s="73"/>
      <c r="C358" s="73"/>
      <c r="D358" s="76"/>
      <c r="E358" s="73"/>
      <c r="F358" s="91" t="s">
        <v>2</v>
      </c>
      <c r="G358" s="20">
        <v>777791</v>
      </c>
      <c r="H358" s="20">
        <v>593065</v>
      </c>
      <c r="I358" s="20">
        <v>572563</v>
      </c>
      <c r="J358" s="20">
        <v>491697</v>
      </c>
      <c r="K358" s="20">
        <v>313510</v>
      </c>
      <c r="L358" s="20">
        <v>160536</v>
      </c>
      <c r="M358" s="20">
        <v>138035.90999999997</v>
      </c>
      <c r="N358" s="20">
        <v>135728</v>
      </c>
      <c r="O358" s="20">
        <v>156011.59999999998</v>
      </c>
      <c r="P358" s="20">
        <v>302339.02999999997</v>
      </c>
      <c r="Q358" s="21">
        <v>381676</v>
      </c>
      <c r="R358" s="22">
        <v>725067.53</v>
      </c>
      <c r="S358" s="23">
        <f t="shared" si="139"/>
        <v>4748020.07</v>
      </c>
    </row>
    <row r="359" spans="1:19" ht="31.5" customHeight="1" x14ac:dyDescent="0.3">
      <c r="A359" s="79"/>
      <c r="B359" s="73"/>
      <c r="C359" s="73"/>
      <c r="D359" s="76"/>
      <c r="E359" s="73"/>
      <c r="F359" s="91" t="s">
        <v>3</v>
      </c>
      <c r="G359" s="24">
        <f t="shared" ref="G359:R359" si="149">G358/G357</f>
        <v>0.71603973339225213</v>
      </c>
      <c r="H359" s="24">
        <f t="shared" si="149"/>
        <v>0.632287028981799</v>
      </c>
      <c r="I359" s="24">
        <f t="shared" si="149"/>
        <v>0.68595392813671086</v>
      </c>
      <c r="J359" s="24">
        <f t="shared" si="149"/>
        <v>0.65417252059518483</v>
      </c>
      <c r="K359" s="24">
        <f t="shared" si="149"/>
        <v>0.50253584160447284</v>
      </c>
      <c r="L359" s="24">
        <f t="shared" si="149"/>
        <v>0.35352254109190845</v>
      </c>
      <c r="M359" s="24">
        <f t="shared" si="149"/>
        <v>0.314667701608491</v>
      </c>
      <c r="N359" s="24">
        <f t="shared" si="149"/>
        <v>0.3559723883258849</v>
      </c>
      <c r="O359" s="24">
        <f t="shared" si="149"/>
        <v>0.35303770886511338</v>
      </c>
      <c r="P359" s="24">
        <f t="shared" si="149"/>
        <v>0.48650110385932388</v>
      </c>
      <c r="Q359" s="24">
        <f t="shared" si="149"/>
        <v>0.46692993530833748</v>
      </c>
      <c r="R359" s="25">
        <f t="shared" si="149"/>
        <v>0.68239851561558851</v>
      </c>
      <c r="S359" s="26">
        <f t="shared" si="144"/>
        <v>0.56177832496112057</v>
      </c>
    </row>
    <row r="360" spans="1:19" ht="31.5" customHeight="1" x14ac:dyDescent="0.3">
      <c r="A360" s="79"/>
      <c r="B360" s="73"/>
      <c r="C360" s="73"/>
      <c r="D360" s="76"/>
      <c r="E360" s="73"/>
      <c r="F360" s="91" t="s">
        <v>4</v>
      </c>
      <c r="G360" s="20">
        <v>214920</v>
      </c>
      <c r="H360" s="20">
        <v>155820</v>
      </c>
      <c r="I360" s="20">
        <v>121250</v>
      </c>
      <c r="J360" s="20">
        <v>159230</v>
      </c>
      <c r="K360" s="20">
        <v>115250</v>
      </c>
      <c r="L360" s="20">
        <v>71080</v>
      </c>
      <c r="M360" s="20">
        <v>67470</v>
      </c>
      <c r="N360" s="20">
        <v>55500</v>
      </c>
      <c r="O360" s="20">
        <v>68070</v>
      </c>
      <c r="P360" s="20">
        <v>84420</v>
      </c>
      <c r="Q360" s="21">
        <v>132800</v>
      </c>
      <c r="R360" s="22">
        <v>203610</v>
      </c>
      <c r="S360" s="23">
        <f t="shared" si="139"/>
        <v>1449420</v>
      </c>
    </row>
    <row r="361" spans="1:19" ht="31.5" customHeight="1" x14ac:dyDescent="0.3">
      <c r="A361" s="79"/>
      <c r="B361" s="73"/>
      <c r="C361" s="73"/>
      <c r="D361" s="76"/>
      <c r="E361" s="73"/>
      <c r="F361" s="91" t="s">
        <v>5</v>
      </c>
      <c r="G361" s="20">
        <v>205346</v>
      </c>
      <c r="H361" s="20">
        <v>145565</v>
      </c>
      <c r="I361" s="20">
        <v>109480</v>
      </c>
      <c r="J361" s="20">
        <v>144435</v>
      </c>
      <c r="K361" s="20">
        <v>99542</v>
      </c>
      <c r="L361" s="20">
        <v>55446</v>
      </c>
      <c r="M361" s="20">
        <v>51248</v>
      </c>
      <c r="N361" s="20">
        <v>39108</v>
      </c>
      <c r="O361" s="20">
        <v>52397.999999999993</v>
      </c>
      <c r="P361" s="20">
        <v>68654</v>
      </c>
      <c r="Q361" s="20">
        <v>118128.99999999999</v>
      </c>
      <c r="R361" s="27">
        <v>189058</v>
      </c>
      <c r="S361" s="23">
        <f t="shared" si="139"/>
        <v>1278409</v>
      </c>
    </row>
    <row r="362" spans="1:19" ht="31.5" customHeight="1" thickBot="1" x14ac:dyDescent="0.35">
      <c r="A362" s="80"/>
      <c r="B362" s="74"/>
      <c r="C362" s="74"/>
      <c r="D362" s="77"/>
      <c r="E362" s="74"/>
      <c r="F362" s="94" t="s">
        <v>6</v>
      </c>
      <c r="G362" s="35">
        <f t="shared" ref="G362:R362" si="150">G360/G357</f>
        <v>0.19785682722050377</v>
      </c>
      <c r="H362" s="35">
        <f t="shared" si="150"/>
        <v>0.16612507036487387</v>
      </c>
      <c r="I362" s="35">
        <f t="shared" si="150"/>
        <v>0.1452624668142653</v>
      </c>
      <c r="J362" s="35">
        <f t="shared" si="150"/>
        <v>0.21184569044425997</v>
      </c>
      <c r="K362" s="35">
        <f t="shared" si="150"/>
        <v>0.18473814470005898</v>
      </c>
      <c r="L362" s="35">
        <f t="shared" si="150"/>
        <v>0.15652802001303667</v>
      </c>
      <c r="M362" s="35">
        <f t="shared" si="150"/>
        <v>0.15380512091038406</v>
      </c>
      <c r="N362" s="35">
        <f t="shared" si="150"/>
        <v>0.14555926228992258</v>
      </c>
      <c r="O362" s="35">
        <f t="shared" si="150"/>
        <v>0.15403519252701894</v>
      </c>
      <c r="P362" s="35">
        <f t="shared" si="150"/>
        <v>0.13584228006487989</v>
      </c>
      <c r="Q362" s="35">
        <f t="shared" si="150"/>
        <v>0.16246317664445031</v>
      </c>
      <c r="R362" s="36">
        <f t="shared" si="150"/>
        <v>0.19162789121792556</v>
      </c>
      <c r="S362" s="37">
        <f t="shared" si="145"/>
        <v>0.17149311244700516</v>
      </c>
    </row>
    <row r="363" spans="1:19" ht="31.5" customHeight="1" x14ac:dyDescent="0.3">
      <c r="A363" s="78">
        <f t="shared" si="148"/>
        <v>60</v>
      </c>
      <c r="B363" s="73" t="s">
        <v>91</v>
      </c>
      <c r="C363" s="73" t="s">
        <v>89</v>
      </c>
      <c r="D363" s="76" t="s">
        <v>92</v>
      </c>
      <c r="E363" s="73">
        <v>1001</v>
      </c>
      <c r="F363" s="90" t="s">
        <v>1</v>
      </c>
      <c r="G363" s="16">
        <v>137460</v>
      </c>
      <c r="H363" s="16">
        <v>76740</v>
      </c>
      <c r="I363" s="16">
        <v>60460</v>
      </c>
      <c r="J363" s="16">
        <v>55680</v>
      </c>
      <c r="K363" s="16">
        <v>80160</v>
      </c>
      <c r="L363" s="16">
        <v>59120</v>
      </c>
      <c r="M363" s="16">
        <v>51500</v>
      </c>
      <c r="N363" s="16">
        <v>42200</v>
      </c>
      <c r="O363" s="16">
        <v>59780</v>
      </c>
      <c r="P363" s="16">
        <v>73540</v>
      </c>
      <c r="Q363" s="17">
        <v>72860</v>
      </c>
      <c r="R363" s="18">
        <v>79560</v>
      </c>
      <c r="S363" s="19">
        <f t="shared" ref="S363:S418" si="151">SUM(G363:R363)</f>
        <v>849060</v>
      </c>
    </row>
    <row r="364" spans="1:19" ht="31.5" customHeight="1" x14ac:dyDescent="0.3">
      <c r="A364" s="79"/>
      <c r="B364" s="73"/>
      <c r="C364" s="73"/>
      <c r="D364" s="76"/>
      <c r="E364" s="73"/>
      <c r="F364" s="91" t="s">
        <v>2</v>
      </c>
      <c r="G364" s="20">
        <v>79125</v>
      </c>
      <c r="H364" s="20">
        <v>55212</v>
      </c>
      <c r="I364" s="20">
        <v>-19743</v>
      </c>
      <c r="J364" s="20">
        <v>14518</v>
      </c>
      <c r="K364" s="20">
        <v>41362.5</v>
      </c>
      <c r="L364" s="20">
        <v>23619.5</v>
      </c>
      <c r="M364" s="20">
        <v>23342.67</v>
      </c>
      <c r="N364" s="20">
        <v>15303.5</v>
      </c>
      <c r="O364" s="20">
        <v>33129.5</v>
      </c>
      <c r="P364" s="20">
        <v>46601</v>
      </c>
      <c r="Q364" s="21">
        <v>47594</v>
      </c>
      <c r="R364" s="22">
        <v>26383</v>
      </c>
      <c r="S364" s="23">
        <f t="shared" si="151"/>
        <v>386447.67</v>
      </c>
    </row>
    <row r="365" spans="1:19" ht="31.5" customHeight="1" x14ac:dyDescent="0.3">
      <c r="A365" s="79"/>
      <c r="B365" s="73"/>
      <c r="C365" s="73"/>
      <c r="D365" s="76"/>
      <c r="E365" s="73"/>
      <c r="F365" s="91" t="s">
        <v>3</v>
      </c>
      <c r="G365" s="24">
        <f t="shared" ref="G365:S365" si="152">G364/G363</f>
        <v>0.57562199912701872</v>
      </c>
      <c r="H365" s="24">
        <f t="shared" si="152"/>
        <v>0.71946833463643467</v>
      </c>
      <c r="I365" s="24">
        <f t="shared" si="152"/>
        <v>-0.32654647700959311</v>
      </c>
      <c r="J365" s="24">
        <f t="shared" si="152"/>
        <v>0.26073994252873561</v>
      </c>
      <c r="K365" s="24">
        <f t="shared" si="152"/>
        <v>0.51599925149700598</v>
      </c>
      <c r="L365" s="24">
        <f t="shared" si="152"/>
        <v>0.39951792963464139</v>
      </c>
      <c r="M365" s="24">
        <f t="shared" si="152"/>
        <v>0.45325572815533977</v>
      </c>
      <c r="N365" s="24">
        <f t="shared" si="152"/>
        <v>0.36264218009478671</v>
      </c>
      <c r="O365" s="24">
        <f t="shared" si="152"/>
        <v>0.55419036467045835</v>
      </c>
      <c r="P365" s="24">
        <f t="shared" si="152"/>
        <v>0.63368234974163717</v>
      </c>
      <c r="Q365" s="24">
        <f t="shared" si="152"/>
        <v>0.65322536371122697</v>
      </c>
      <c r="R365" s="25">
        <f t="shared" si="152"/>
        <v>0.33161136249371542</v>
      </c>
      <c r="S365" s="26">
        <f t="shared" si="152"/>
        <v>0.45514765740937035</v>
      </c>
    </row>
    <row r="366" spans="1:19" ht="31.5" customHeight="1" x14ac:dyDescent="0.3">
      <c r="A366" s="79"/>
      <c r="B366" s="73"/>
      <c r="C366" s="73"/>
      <c r="D366" s="76"/>
      <c r="E366" s="73"/>
      <c r="F366" s="91" t="s">
        <v>4</v>
      </c>
      <c r="G366" s="20">
        <v>4480</v>
      </c>
      <c r="H366" s="20">
        <v>3060</v>
      </c>
      <c r="I366" s="20">
        <v>3070</v>
      </c>
      <c r="J366" s="20">
        <v>2880</v>
      </c>
      <c r="K366" s="20">
        <v>3290</v>
      </c>
      <c r="L366" s="20">
        <v>2920</v>
      </c>
      <c r="M366" s="20">
        <v>2920</v>
      </c>
      <c r="N366" s="20">
        <v>2840</v>
      </c>
      <c r="O366" s="20">
        <v>2930</v>
      </c>
      <c r="P366" s="20">
        <v>3170</v>
      </c>
      <c r="Q366" s="21">
        <v>3080</v>
      </c>
      <c r="R366" s="22">
        <v>3240</v>
      </c>
      <c r="S366" s="23">
        <f t="shared" ref="S366:S421" si="153">SUM(G366:R366)</f>
        <v>37880</v>
      </c>
    </row>
    <row r="367" spans="1:19" ht="31.5" customHeight="1" x14ac:dyDescent="0.3">
      <c r="A367" s="79"/>
      <c r="B367" s="73"/>
      <c r="C367" s="73"/>
      <c r="D367" s="76"/>
      <c r="E367" s="73"/>
      <c r="F367" s="91" t="s">
        <v>5</v>
      </c>
      <c r="G367" s="20">
        <v>1782</v>
      </c>
      <c r="H367" s="20">
        <v>610</v>
      </c>
      <c r="I367" s="20">
        <v>355</v>
      </c>
      <c r="J367" s="20">
        <v>320.99999999999994</v>
      </c>
      <c r="K367" s="20">
        <v>649</v>
      </c>
      <c r="L367" s="20">
        <v>366</v>
      </c>
      <c r="M367" s="20">
        <v>279</v>
      </c>
      <c r="N367" s="20">
        <v>195</v>
      </c>
      <c r="O367" s="20">
        <v>373</v>
      </c>
      <c r="P367" s="20">
        <v>526</v>
      </c>
      <c r="Q367" s="20">
        <v>523</v>
      </c>
      <c r="R367" s="27">
        <v>601</v>
      </c>
      <c r="S367" s="23">
        <f t="shared" si="153"/>
        <v>6580</v>
      </c>
    </row>
    <row r="368" spans="1:19" ht="31.5" customHeight="1" thickBot="1" x14ac:dyDescent="0.35">
      <c r="A368" s="80"/>
      <c r="B368" s="73"/>
      <c r="C368" s="73"/>
      <c r="D368" s="76"/>
      <c r="E368" s="73"/>
      <c r="F368" s="92" t="s">
        <v>6</v>
      </c>
      <c r="G368" s="28">
        <f t="shared" ref="G368:S368" si="154">G366/G363</f>
        <v>3.2591299287065327E-2</v>
      </c>
      <c r="H368" s="28">
        <f t="shared" si="154"/>
        <v>3.98749022673964E-2</v>
      </c>
      <c r="I368" s="28">
        <f t="shared" si="154"/>
        <v>5.077737347006285E-2</v>
      </c>
      <c r="J368" s="28">
        <f t="shared" si="154"/>
        <v>5.1724137931034482E-2</v>
      </c>
      <c r="K368" s="28">
        <f t="shared" si="154"/>
        <v>4.1042914171656689E-2</v>
      </c>
      <c r="L368" s="28">
        <f t="shared" si="154"/>
        <v>4.9391069012178622E-2</v>
      </c>
      <c r="M368" s="28">
        <f t="shared" si="154"/>
        <v>5.6699029126213593E-2</v>
      </c>
      <c r="N368" s="28">
        <f t="shared" si="154"/>
        <v>6.7298578199052134E-2</v>
      </c>
      <c r="O368" s="28">
        <f t="shared" si="154"/>
        <v>4.9013047842087654E-2</v>
      </c>
      <c r="P368" s="28">
        <f t="shared" si="154"/>
        <v>4.310579276584172E-2</v>
      </c>
      <c r="Q368" s="28">
        <f t="shared" si="154"/>
        <v>4.2272852045017843E-2</v>
      </c>
      <c r="R368" s="29">
        <f t="shared" si="154"/>
        <v>4.072398190045249E-2</v>
      </c>
      <c r="S368" s="30">
        <f t="shared" si="154"/>
        <v>4.4614043766047155E-2</v>
      </c>
    </row>
    <row r="369" spans="1:19" ht="31.5" customHeight="1" x14ac:dyDescent="0.3">
      <c r="A369" s="78">
        <f t="shared" si="148"/>
        <v>61</v>
      </c>
      <c r="B369" s="72" t="s">
        <v>91</v>
      </c>
      <c r="C369" s="72" t="s">
        <v>89</v>
      </c>
      <c r="D369" s="75" t="s">
        <v>92</v>
      </c>
      <c r="E369" s="72">
        <v>1003</v>
      </c>
      <c r="F369" s="93" t="s">
        <v>1</v>
      </c>
      <c r="G369" s="31">
        <v>426680</v>
      </c>
      <c r="H369" s="31">
        <v>321400</v>
      </c>
      <c r="I369" s="31">
        <v>296160</v>
      </c>
      <c r="J369" s="31">
        <v>316520</v>
      </c>
      <c r="K369" s="31">
        <v>291560</v>
      </c>
      <c r="L369" s="31">
        <v>172440</v>
      </c>
      <c r="M369" s="31">
        <v>223800</v>
      </c>
      <c r="N369" s="31">
        <v>180760</v>
      </c>
      <c r="O369" s="31">
        <v>238200</v>
      </c>
      <c r="P369" s="31">
        <v>434520</v>
      </c>
      <c r="Q369" s="32">
        <v>377720</v>
      </c>
      <c r="R369" s="33">
        <v>81600</v>
      </c>
      <c r="S369" s="34">
        <f t="shared" si="139"/>
        <v>3361360</v>
      </c>
    </row>
    <row r="370" spans="1:19" ht="31.5" customHeight="1" x14ac:dyDescent="0.3">
      <c r="A370" s="79"/>
      <c r="B370" s="73"/>
      <c r="C370" s="73"/>
      <c r="D370" s="76"/>
      <c r="E370" s="73"/>
      <c r="F370" s="91" t="s">
        <v>2</v>
      </c>
      <c r="G370" s="20">
        <v>321057</v>
      </c>
      <c r="H370" s="20">
        <v>225261</v>
      </c>
      <c r="I370" s="20">
        <v>189648</v>
      </c>
      <c r="J370" s="20">
        <v>215082</v>
      </c>
      <c r="K370" s="20">
        <v>126765.5</v>
      </c>
      <c r="L370" s="20">
        <v>12004</v>
      </c>
      <c r="M370" s="20">
        <v>69774.489999999991</v>
      </c>
      <c r="N370" s="20">
        <v>52814.19</v>
      </c>
      <c r="O370" s="20">
        <v>66739</v>
      </c>
      <c r="P370" s="20">
        <v>288779.90000000002</v>
      </c>
      <c r="Q370" s="21">
        <v>253626.5</v>
      </c>
      <c r="R370" s="22">
        <v>-66847.51999999999</v>
      </c>
      <c r="S370" s="23">
        <f t="shared" si="139"/>
        <v>1754704.06</v>
      </c>
    </row>
    <row r="371" spans="1:19" ht="31.5" customHeight="1" x14ac:dyDescent="0.3">
      <c r="A371" s="79"/>
      <c r="B371" s="73"/>
      <c r="C371" s="73"/>
      <c r="D371" s="76"/>
      <c r="E371" s="73"/>
      <c r="F371" s="91" t="s">
        <v>3</v>
      </c>
      <c r="G371" s="24">
        <f t="shared" ref="G371:S383" si="155">G370/G369</f>
        <v>0.75245382956782603</v>
      </c>
      <c r="H371" s="24">
        <f t="shared" si="155"/>
        <v>0.70087429993777228</v>
      </c>
      <c r="I371" s="24">
        <f t="shared" si="155"/>
        <v>0.64035656401944896</v>
      </c>
      <c r="J371" s="24">
        <f t="shared" si="155"/>
        <v>0.67952104132440283</v>
      </c>
      <c r="K371" s="24">
        <f t="shared" si="155"/>
        <v>0.43478357799423789</v>
      </c>
      <c r="L371" s="24">
        <f t="shared" si="155"/>
        <v>6.9612618881929947E-2</v>
      </c>
      <c r="M371" s="24">
        <f t="shared" si="155"/>
        <v>0.31177162645218942</v>
      </c>
      <c r="N371" s="24">
        <f t="shared" si="155"/>
        <v>0.29217852400973671</v>
      </c>
      <c r="O371" s="24">
        <f t="shared" si="155"/>
        <v>0.28018052057094878</v>
      </c>
      <c r="P371" s="24">
        <f t="shared" si="155"/>
        <v>0.66459518549203722</v>
      </c>
      <c r="Q371" s="24">
        <f t="shared" si="155"/>
        <v>0.6714669596526528</v>
      </c>
      <c r="R371" s="25">
        <f t="shared" si="155"/>
        <v>-0.8192098039215685</v>
      </c>
      <c r="S371" s="26">
        <f t="shared" si="155"/>
        <v>0.52202205654853995</v>
      </c>
    </row>
    <row r="372" spans="1:19" ht="31.5" customHeight="1" x14ac:dyDescent="0.3">
      <c r="A372" s="79"/>
      <c r="B372" s="73"/>
      <c r="C372" s="73"/>
      <c r="D372" s="76"/>
      <c r="E372" s="73"/>
      <c r="F372" s="91" t="s">
        <v>4</v>
      </c>
      <c r="G372" s="20">
        <v>53510</v>
      </c>
      <c r="H372" s="20">
        <v>36920</v>
      </c>
      <c r="I372" s="20">
        <v>31910</v>
      </c>
      <c r="J372" s="20">
        <v>36320</v>
      </c>
      <c r="K372" s="20">
        <v>32090.000000000004</v>
      </c>
      <c r="L372" s="20">
        <v>16980</v>
      </c>
      <c r="M372" s="20">
        <v>22810</v>
      </c>
      <c r="N372" s="20">
        <v>17970</v>
      </c>
      <c r="O372" s="20">
        <v>24520</v>
      </c>
      <c r="P372" s="20">
        <v>58970</v>
      </c>
      <c r="Q372" s="21">
        <v>46860</v>
      </c>
      <c r="R372" s="22">
        <v>43860</v>
      </c>
      <c r="S372" s="23">
        <f t="shared" si="139"/>
        <v>422720</v>
      </c>
    </row>
    <row r="373" spans="1:19" ht="31.5" customHeight="1" x14ac:dyDescent="0.3">
      <c r="A373" s="79"/>
      <c r="B373" s="73"/>
      <c r="C373" s="73"/>
      <c r="D373" s="76"/>
      <c r="E373" s="73"/>
      <c r="F373" s="91" t="s">
        <v>5</v>
      </c>
      <c r="G373" s="20">
        <v>44732</v>
      </c>
      <c r="H373" s="20">
        <v>28933</v>
      </c>
      <c r="I373" s="20">
        <v>23013</v>
      </c>
      <c r="J373" s="20">
        <v>27878</v>
      </c>
      <c r="K373" s="20">
        <v>23329</v>
      </c>
      <c r="L373" s="20">
        <v>8375</v>
      </c>
      <c r="M373" s="20">
        <v>13973</v>
      </c>
      <c r="N373" s="20">
        <v>9086</v>
      </c>
      <c r="O373" s="20">
        <v>15992</v>
      </c>
      <c r="P373" s="20">
        <v>50360</v>
      </c>
      <c r="Q373" s="20">
        <v>38472</v>
      </c>
      <c r="R373" s="27">
        <v>35172.000000000007</v>
      </c>
      <c r="S373" s="23">
        <f t="shared" si="139"/>
        <v>319315</v>
      </c>
    </row>
    <row r="374" spans="1:19" ht="31.5" customHeight="1" thickBot="1" x14ac:dyDescent="0.35">
      <c r="A374" s="80"/>
      <c r="B374" s="74"/>
      <c r="C374" s="74"/>
      <c r="D374" s="77"/>
      <c r="E374" s="74"/>
      <c r="F374" s="94" t="s">
        <v>6</v>
      </c>
      <c r="G374" s="35">
        <f t="shared" ref="G374:S386" si="156">G372/G369</f>
        <v>0.12541014343301771</v>
      </c>
      <c r="H374" s="35">
        <f t="shared" si="156"/>
        <v>0.1148724331051649</v>
      </c>
      <c r="I374" s="35">
        <f t="shared" si="156"/>
        <v>0.10774581307401404</v>
      </c>
      <c r="J374" s="35">
        <f t="shared" si="156"/>
        <v>0.11474788323012763</v>
      </c>
      <c r="K374" s="35">
        <f t="shared" si="156"/>
        <v>0.11006310879407327</v>
      </c>
      <c r="L374" s="35">
        <f t="shared" si="156"/>
        <v>9.8469032707028531E-2</v>
      </c>
      <c r="M374" s="35">
        <f t="shared" si="156"/>
        <v>0.10192135835567472</v>
      </c>
      <c r="N374" s="35">
        <f t="shared" si="156"/>
        <v>9.9413587076786894E-2</v>
      </c>
      <c r="O374" s="35">
        <f t="shared" si="156"/>
        <v>0.10293870696893367</v>
      </c>
      <c r="P374" s="35">
        <f t="shared" si="156"/>
        <v>0.1357129706342631</v>
      </c>
      <c r="Q374" s="35">
        <f t="shared" si="156"/>
        <v>0.12406015037593984</v>
      </c>
      <c r="R374" s="36">
        <f t="shared" si="156"/>
        <v>0.53749999999999998</v>
      </c>
      <c r="S374" s="37">
        <f t="shared" si="156"/>
        <v>0.12575862151034106</v>
      </c>
    </row>
    <row r="375" spans="1:19" ht="31.5" customHeight="1" x14ac:dyDescent="0.3">
      <c r="A375" s="78">
        <f t="shared" si="148"/>
        <v>62</v>
      </c>
      <c r="B375" s="73" t="s">
        <v>91</v>
      </c>
      <c r="C375" s="73" t="s">
        <v>89</v>
      </c>
      <c r="D375" s="76" t="s">
        <v>92</v>
      </c>
      <c r="E375" s="73">
        <v>1005</v>
      </c>
      <c r="F375" s="90" t="s">
        <v>1</v>
      </c>
      <c r="G375" s="16">
        <v>1002600</v>
      </c>
      <c r="H375" s="16">
        <v>767550</v>
      </c>
      <c r="I375" s="16">
        <v>668370</v>
      </c>
      <c r="J375" s="16">
        <v>589920</v>
      </c>
      <c r="K375" s="16">
        <v>461100</v>
      </c>
      <c r="L375" s="16">
        <v>287910</v>
      </c>
      <c r="M375" s="16">
        <v>314640</v>
      </c>
      <c r="N375" s="16">
        <v>295020</v>
      </c>
      <c r="O375" s="16">
        <v>442650</v>
      </c>
      <c r="P375" s="16">
        <v>675510</v>
      </c>
      <c r="Q375" s="17">
        <v>797640</v>
      </c>
      <c r="R375" s="18">
        <v>1162920</v>
      </c>
      <c r="S375" s="19">
        <f t="shared" si="151"/>
        <v>7465830</v>
      </c>
    </row>
    <row r="376" spans="1:19" ht="31.5" customHeight="1" x14ac:dyDescent="0.3">
      <c r="A376" s="79"/>
      <c r="B376" s="73"/>
      <c r="C376" s="73"/>
      <c r="D376" s="76"/>
      <c r="E376" s="73"/>
      <c r="F376" s="91" t="s">
        <v>2</v>
      </c>
      <c r="G376" s="20">
        <v>765600</v>
      </c>
      <c r="H376" s="20">
        <v>-70464</v>
      </c>
      <c r="I376" s="20">
        <v>412239</v>
      </c>
      <c r="J376" s="20">
        <v>402093</v>
      </c>
      <c r="K376" s="20">
        <v>240917.5</v>
      </c>
      <c r="L376" s="20">
        <v>60536</v>
      </c>
      <c r="M376" s="20">
        <v>131330</v>
      </c>
      <c r="N376" s="20">
        <v>79464.5</v>
      </c>
      <c r="O376" s="20">
        <v>236129.8</v>
      </c>
      <c r="P376" s="20">
        <v>470049.5</v>
      </c>
      <c r="Q376" s="21">
        <v>581231.5</v>
      </c>
      <c r="R376" s="22">
        <v>906159.5</v>
      </c>
      <c r="S376" s="23">
        <f t="shared" si="151"/>
        <v>4215286.3</v>
      </c>
    </row>
    <row r="377" spans="1:19" ht="31.5" customHeight="1" x14ac:dyDescent="0.3">
      <c r="A377" s="79"/>
      <c r="B377" s="73"/>
      <c r="C377" s="73"/>
      <c r="D377" s="76"/>
      <c r="E377" s="73"/>
      <c r="F377" s="91" t="s">
        <v>3</v>
      </c>
      <c r="G377" s="24">
        <f t="shared" ref="G377:S377" si="157">G376/G375</f>
        <v>0.76361460203470977</v>
      </c>
      <c r="H377" s="24">
        <f t="shared" si="157"/>
        <v>-9.1803791283955438E-2</v>
      </c>
      <c r="I377" s="24">
        <f t="shared" si="157"/>
        <v>0.61678262040486553</v>
      </c>
      <c r="J377" s="24">
        <f t="shared" si="157"/>
        <v>0.68160598047192844</v>
      </c>
      <c r="K377" s="24">
        <f t="shared" si="157"/>
        <v>0.52248427672955977</v>
      </c>
      <c r="L377" s="24">
        <f t="shared" si="157"/>
        <v>0.21026015074155119</v>
      </c>
      <c r="M377" s="24">
        <f t="shared" si="157"/>
        <v>0.41739766081871343</v>
      </c>
      <c r="N377" s="24">
        <f t="shared" si="157"/>
        <v>0.26935292522540843</v>
      </c>
      <c r="O377" s="24">
        <f t="shared" si="157"/>
        <v>0.53344583756918551</v>
      </c>
      <c r="P377" s="24">
        <f t="shared" si="157"/>
        <v>0.69584388091960148</v>
      </c>
      <c r="Q377" s="24">
        <f t="shared" si="157"/>
        <v>0.72868900757233834</v>
      </c>
      <c r="R377" s="25">
        <f t="shared" si="157"/>
        <v>0.77921052178997696</v>
      </c>
      <c r="S377" s="26">
        <f t="shared" si="157"/>
        <v>0.56461053894878399</v>
      </c>
    </row>
    <row r="378" spans="1:19" ht="31.5" customHeight="1" x14ac:dyDescent="0.3">
      <c r="A378" s="79"/>
      <c r="B378" s="73"/>
      <c r="C378" s="73"/>
      <c r="D378" s="76"/>
      <c r="E378" s="73"/>
      <c r="F378" s="91" t="s">
        <v>4</v>
      </c>
      <c r="G378" s="20">
        <v>80070</v>
      </c>
      <c r="H378" s="20">
        <v>57400</v>
      </c>
      <c r="I378" s="20">
        <v>46930</v>
      </c>
      <c r="J378" s="20">
        <v>40720</v>
      </c>
      <c r="K378" s="20">
        <v>31750</v>
      </c>
      <c r="L378" s="20">
        <v>22810</v>
      </c>
      <c r="M378" s="20">
        <v>24370</v>
      </c>
      <c r="N378" s="20">
        <v>23580</v>
      </c>
      <c r="O378" s="20">
        <v>30460</v>
      </c>
      <c r="P378" s="20">
        <v>47430</v>
      </c>
      <c r="Q378" s="21">
        <v>59590</v>
      </c>
      <c r="R378" s="22">
        <v>106350</v>
      </c>
      <c r="S378" s="23">
        <f t="shared" si="153"/>
        <v>571460</v>
      </c>
    </row>
    <row r="379" spans="1:19" ht="31.5" customHeight="1" x14ac:dyDescent="0.3">
      <c r="A379" s="79"/>
      <c r="B379" s="73"/>
      <c r="C379" s="73"/>
      <c r="D379" s="76"/>
      <c r="E379" s="73"/>
      <c r="F379" s="91" t="s">
        <v>5</v>
      </c>
      <c r="G379" s="20">
        <v>63430</v>
      </c>
      <c r="H379" s="20">
        <v>42104</v>
      </c>
      <c r="I379" s="20">
        <v>29621</v>
      </c>
      <c r="J379" s="20">
        <v>24350</v>
      </c>
      <c r="K379" s="20">
        <v>14498</v>
      </c>
      <c r="L379" s="20">
        <v>5718</v>
      </c>
      <c r="M379" s="20">
        <v>6759</v>
      </c>
      <c r="N379" s="20">
        <v>5922.0000000000009</v>
      </c>
      <c r="O379" s="20">
        <v>13747</v>
      </c>
      <c r="P379" s="20">
        <v>30668</v>
      </c>
      <c r="Q379" s="20">
        <v>43683</v>
      </c>
      <c r="R379" s="27">
        <v>90678</v>
      </c>
      <c r="S379" s="23">
        <f t="shared" si="153"/>
        <v>371178</v>
      </c>
    </row>
    <row r="380" spans="1:19" ht="31.5" customHeight="1" thickBot="1" x14ac:dyDescent="0.35">
      <c r="A380" s="80"/>
      <c r="B380" s="73"/>
      <c r="C380" s="73"/>
      <c r="D380" s="76"/>
      <c r="E380" s="73"/>
      <c r="F380" s="92" t="s">
        <v>6</v>
      </c>
      <c r="G380" s="28">
        <f t="shared" ref="G380:S380" si="158">G378/G375</f>
        <v>7.9862357869539199E-2</v>
      </c>
      <c r="H380" s="28">
        <f t="shared" si="158"/>
        <v>7.4783401732786137E-2</v>
      </c>
      <c r="I380" s="28">
        <f t="shared" si="158"/>
        <v>7.0215599144186597E-2</v>
      </c>
      <c r="J380" s="28">
        <f t="shared" si="158"/>
        <v>6.9026308652020613E-2</v>
      </c>
      <c r="K380" s="28">
        <f t="shared" si="158"/>
        <v>6.8857080893515513E-2</v>
      </c>
      <c r="L380" s="28">
        <f t="shared" si="158"/>
        <v>7.9226147059845084E-2</v>
      </c>
      <c r="M380" s="28">
        <f t="shared" si="158"/>
        <v>7.7453597762522253E-2</v>
      </c>
      <c r="N380" s="28">
        <f t="shared" si="158"/>
        <v>7.9926784624771208E-2</v>
      </c>
      <c r="O380" s="28">
        <f t="shared" si="158"/>
        <v>6.8812831808426525E-2</v>
      </c>
      <c r="P380" s="28">
        <f t="shared" si="158"/>
        <v>7.0213616378736063E-2</v>
      </c>
      <c r="Q380" s="28">
        <f t="shared" si="158"/>
        <v>7.4707888270397677E-2</v>
      </c>
      <c r="R380" s="29">
        <f t="shared" si="158"/>
        <v>9.1450830667629754E-2</v>
      </c>
      <c r="S380" s="30">
        <f t="shared" si="158"/>
        <v>7.6543398389730274E-2</v>
      </c>
    </row>
    <row r="381" spans="1:19" ht="31.5" customHeight="1" x14ac:dyDescent="0.3">
      <c r="A381" s="78">
        <f t="shared" si="148"/>
        <v>63</v>
      </c>
      <c r="B381" s="72" t="s">
        <v>91</v>
      </c>
      <c r="C381" s="72" t="s">
        <v>89</v>
      </c>
      <c r="D381" s="75" t="s">
        <v>92</v>
      </c>
      <c r="E381" s="72">
        <v>1007</v>
      </c>
      <c r="F381" s="93" t="s">
        <v>1</v>
      </c>
      <c r="G381" s="31">
        <v>1370880</v>
      </c>
      <c r="H381" s="31">
        <v>1087280</v>
      </c>
      <c r="I381" s="31">
        <v>965960</v>
      </c>
      <c r="J381" s="31">
        <v>900200</v>
      </c>
      <c r="K381" s="31">
        <v>867160</v>
      </c>
      <c r="L381" s="31">
        <v>648040</v>
      </c>
      <c r="M381" s="31">
        <v>585640</v>
      </c>
      <c r="N381" s="31">
        <v>544840</v>
      </c>
      <c r="O381" s="31">
        <v>651640</v>
      </c>
      <c r="P381" s="31">
        <v>1034440</v>
      </c>
      <c r="Q381" s="32">
        <v>1086760</v>
      </c>
      <c r="R381" s="33">
        <v>1243560</v>
      </c>
      <c r="S381" s="34">
        <f t="shared" si="139"/>
        <v>10986400</v>
      </c>
    </row>
    <row r="382" spans="1:19" ht="31.5" customHeight="1" x14ac:dyDescent="0.3">
      <c r="A382" s="79"/>
      <c r="B382" s="73"/>
      <c r="C382" s="73"/>
      <c r="D382" s="76"/>
      <c r="E382" s="73"/>
      <c r="F382" s="91" t="s">
        <v>2</v>
      </c>
      <c r="G382" s="20">
        <v>967162</v>
      </c>
      <c r="H382" s="20">
        <v>669765</v>
      </c>
      <c r="I382" s="20">
        <v>636539</v>
      </c>
      <c r="J382" s="20">
        <v>579406</v>
      </c>
      <c r="K382" s="20">
        <v>293181</v>
      </c>
      <c r="L382" s="20">
        <v>193040</v>
      </c>
      <c r="M382" s="20">
        <v>68163.669999999984</v>
      </c>
      <c r="N382" s="20">
        <v>85201.5</v>
      </c>
      <c r="O382" s="20">
        <v>225518.34999999998</v>
      </c>
      <c r="P382" s="20">
        <v>461151</v>
      </c>
      <c r="Q382" s="21">
        <v>561157</v>
      </c>
      <c r="R382" s="22">
        <v>722731</v>
      </c>
      <c r="S382" s="23">
        <f t="shared" si="139"/>
        <v>5463015.5199999996</v>
      </c>
    </row>
    <row r="383" spans="1:19" ht="31.5" customHeight="1" x14ac:dyDescent="0.3">
      <c r="A383" s="79"/>
      <c r="B383" s="73"/>
      <c r="C383" s="73"/>
      <c r="D383" s="76"/>
      <c r="E383" s="73"/>
      <c r="F383" s="91" t="s">
        <v>3</v>
      </c>
      <c r="G383" s="24">
        <f t="shared" ref="G383:R383" si="159">G382/G381</f>
        <v>0.70550449346405231</v>
      </c>
      <c r="H383" s="24">
        <f t="shared" si="159"/>
        <v>0.61600047825767057</v>
      </c>
      <c r="I383" s="24">
        <f t="shared" si="159"/>
        <v>0.65897035073916099</v>
      </c>
      <c r="J383" s="24">
        <f t="shared" si="159"/>
        <v>0.64364141301932909</v>
      </c>
      <c r="K383" s="24">
        <f t="shared" si="159"/>
        <v>0.33809331611236682</v>
      </c>
      <c r="L383" s="24">
        <f t="shared" si="159"/>
        <v>0.2978828467378557</v>
      </c>
      <c r="M383" s="24">
        <f t="shared" si="159"/>
        <v>0.11639175944266099</v>
      </c>
      <c r="N383" s="24">
        <f t="shared" si="159"/>
        <v>0.15637893693561414</v>
      </c>
      <c r="O383" s="24">
        <f t="shared" si="159"/>
        <v>0.34607812595911852</v>
      </c>
      <c r="P383" s="24">
        <f t="shared" si="159"/>
        <v>0.44579772630602066</v>
      </c>
      <c r="Q383" s="24">
        <f t="shared" si="159"/>
        <v>0.51635779748978616</v>
      </c>
      <c r="R383" s="25">
        <f t="shared" si="159"/>
        <v>0.58117903438515228</v>
      </c>
      <c r="S383" s="26">
        <f t="shared" si="155"/>
        <v>0.49725255952814384</v>
      </c>
    </row>
    <row r="384" spans="1:19" ht="31.5" customHeight="1" x14ac:dyDescent="0.3">
      <c r="A384" s="79"/>
      <c r="B384" s="73"/>
      <c r="C384" s="73"/>
      <c r="D384" s="76"/>
      <c r="E384" s="73"/>
      <c r="F384" s="91" t="s">
        <v>4</v>
      </c>
      <c r="G384" s="20">
        <v>287830</v>
      </c>
      <c r="H384" s="20">
        <v>201690</v>
      </c>
      <c r="I384" s="20">
        <v>153960</v>
      </c>
      <c r="J384" s="20">
        <v>141680</v>
      </c>
      <c r="K384" s="20">
        <v>131370</v>
      </c>
      <c r="L384" s="20">
        <v>81680</v>
      </c>
      <c r="M384" s="20">
        <v>69300</v>
      </c>
      <c r="N384" s="20">
        <v>62170</v>
      </c>
      <c r="O384" s="20">
        <v>82160</v>
      </c>
      <c r="P384" s="20">
        <v>175830</v>
      </c>
      <c r="Q384" s="21">
        <v>194480</v>
      </c>
      <c r="R384" s="22">
        <v>241600</v>
      </c>
      <c r="S384" s="23">
        <f t="shared" si="139"/>
        <v>1823750</v>
      </c>
    </row>
    <row r="385" spans="1:19" ht="31.5" customHeight="1" x14ac:dyDescent="0.3">
      <c r="A385" s="79"/>
      <c r="B385" s="73"/>
      <c r="C385" s="73"/>
      <c r="D385" s="76"/>
      <c r="E385" s="73"/>
      <c r="F385" s="91" t="s">
        <v>5</v>
      </c>
      <c r="G385" s="20">
        <v>274364</v>
      </c>
      <c r="H385" s="20">
        <v>188730</v>
      </c>
      <c r="I385" s="20">
        <v>138560</v>
      </c>
      <c r="J385" s="20">
        <v>127273</v>
      </c>
      <c r="K385" s="20">
        <v>116212</v>
      </c>
      <c r="L385" s="20">
        <v>65943</v>
      </c>
      <c r="M385" s="20">
        <v>52599.999999999993</v>
      </c>
      <c r="N385" s="20">
        <v>45232</v>
      </c>
      <c r="O385" s="20">
        <v>66435</v>
      </c>
      <c r="P385" s="20">
        <v>161447</v>
      </c>
      <c r="Q385" s="20">
        <v>180917</v>
      </c>
      <c r="R385" s="27">
        <v>228156</v>
      </c>
      <c r="S385" s="23">
        <f t="shared" si="139"/>
        <v>1645869</v>
      </c>
    </row>
    <row r="386" spans="1:19" ht="31.5" customHeight="1" thickBot="1" x14ac:dyDescent="0.35">
      <c r="A386" s="80"/>
      <c r="B386" s="74"/>
      <c r="C386" s="74"/>
      <c r="D386" s="77"/>
      <c r="E386" s="74"/>
      <c r="F386" s="94" t="s">
        <v>6</v>
      </c>
      <c r="G386" s="35">
        <f t="shared" ref="G386:R386" si="160">G384/G381</f>
        <v>0.20996002567693745</v>
      </c>
      <c r="H386" s="35">
        <f t="shared" si="160"/>
        <v>0.18549959532043264</v>
      </c>
      <c r="I386" s="35">
        <f t="shared" si="160"/>
        <v>0.15938548180048864</v>
      </c>
      <c r="J386" s="35">
        <f t="shared" si="160"/>
        <v>0.15738724727838257</v>
      </c>
      <c r="K386" s="35">
        <f t="shared" si="160"/>
        <v>0.15149453388071404</v>
      </c>
      <c r="L386" s="35">
        <f t="shared" si="160"/>
        <v>0.12604160237022405</v>
      </c>
      <c r="M386" s="35">
        <f t="shared" si="160"/>
        <v>0.1183320811419985</v>
      </c>
      <c r="N386" s="35">
        <f t="shared" si="160"/>
        <v>0.11410689376697745</v>
      </c>
      <c r="O386" s="35">
        <f t="shared" si="160"/>
        <v>0.1260818857037628</v>
      </c>
      <c r="P386" s="35">
        <f t="shared" si="160"/>
        <v>0.16997602567572792</v>
      </c>
      <c r="Q386" s="35">
        <f t="shared" si="160"/>
        <v>0.1789539548750414</v>
      </c>
      <c r="R386" s="36">
        <f t="shared" si="160"/>
        <v>0.19428093537907298</v>
      </c>
      <c r="S386" s="37">
        <f t="shared" si="156"/>
        <v>0.16600069176436322</v>
      </c>
    </row>
    <row r="387" spans="1:19" ht="31.5" customHeight="1" x14ac:dyDescent="0.3">
      <c r="A387" s="78">
        <f t="shared" si="148"/>
        <v>64</v>
      </c>
      <c r="B387" s="73" t="s">
        <v>91</v>
      </c>
      <c r="C387" s="73" t="s">
        <v>89</v>
      </c>
      <c r="D387" s="76" t="s">
        <v>93</v>
      </c>
      <c r="E387" s="73">
        <v>1005</v>
      </c>
      <c r="F387" s="90" t="s">
        <v>1</v>
      </c>
      <c r="G387" s="16">
        <v>210210</v>
      </c>
      <c r="H387" s="16">
        <v>177300</v>
      </c>
      <c r="I387" s="16">
        <v>162930</v>
      </c>
      <c r="J387" s="16">
        <v>151920</v>
      </c>
      <c r="K387" s="16">
        <v>197910</v>
      </c>
      <c r="L387" s="16">
        <v>188940</v>
      </c>
      <c r="M387" s="16">
        <v>168000</v>
      </c>
      <c r="N387" s="16">
        <v>211500</v>
      </c>
      <c r="O387" s="16">
        <v>214290</v>
      </c>
      <c r="P387" s="16">
        <v>269520</v>
      </c>
      <c r="Q387" s="17">
        <v>231750</v>
      </c>
      <c r="R387" s="18">
        <v>237480</v>
      </c>
      <c r="S387" s="19">
        <f t="shared" si="151"/>
        <v>2421750</v>
      </c>
    </row>
    <row r="388" spans="1:19" ht="31.5" customHeight="1" x14ac:dyDescent="0.3">
      <c r="A388" s="79"/>
      <c r="B388" s="73"/>
      <c r="C388" s="73"/>
      <c r="D388" s="76"/>
      <c r="E388" s="73"/>
      <c r="F388" s="91" t="s">
        <v>2</v>
      </c>
      <c r="G388" s="20">
        <v>95852</v>
      </c>
      <c r="H388" s="20">
        <v>61467</v>
      </c>
      <c r="I388" s="20">
        <v>64771</v>
      </c>
      <c r="J388" s="20">
        <v>33841</v>
      </c>
      <c r="K388" s="20">
        <v>52904</v>
      </c>
      <c r="L388" s="20">
        <v>54583.5</v>
      </c>
      <c r="M388" s="20">
        <v>35643.160000000003</v>
      </c>
      <c r="N388" s="20">
        <v>95161</v>
      </c>
      <c r="O388" s="20">
        <v>91244.05</v>
      </c>
      <c r="P388" s="20">
        <v>157243.5</v>
      </c>
      <c r="Q388" s="21">
        <v>93952.700000000012</v>
      </c>
      <c r="R388" s="22">
        <v>139842</v>
      </c>
      <c r="S388" s="23">
        <f t="shared" si="151"/>
        <v>976504.91000000015</v>
      </c>
    </row>
    <row r="389" spans="1:19" ht="31.5" customHeight="1" x14ac:dyDescent="0.3">
      <c r="A389" s="79"/>
      <c r="B389" s="73"/>
      <c r="C389" s="73"/>
      <c r="D389" s="76"/>
      <c r="E389" s="73"/>
      <c r="F389" s="91" t="s">
        <v>3</v>
      </c>
      <c r="G389" s="24">
        <f t="shared" ref="G389:S389" si="161">G388/G387</f>
        <v>0.45598211312497028</v>
      </c>
      <c r="H389" s="24">
        <f t="shared" si="161"/>
        <v>0.34668358714043995</v>
      </c>
      <c r="I389" s="24">
        <f t="shared" si="161"/>
        <v>0.39753882035229854</v>
      </c>
      <c r="J389" s="24">
        <f t="shared" si="161"/>
        <v>0.22275539757767246</v>
      </c>
      <c r="K389" s="24">
        <f t="shared" si="161"/>
        <v>0.26731342529432572</v>
      </c>
      <c r="L389" s="24">
        <f t="shared" si="161"/>
        <v>0.28889329946014608</v>
      </c>
      <c r="M389" s="24">
        <f t="shared" si="161"/>
        <v>0.21216166666666669</v>
      </c>
      <c r="N389" s="24">
        <f t="shared" si="161"/>
        <v>0.44993380614657208</v>
      </c>
      <c r="O389" s="24">
        <f t="shared" si="161"/>
        <v>0.42579705072565216</v>
      </c>
      <c r="P389" s="24">
        <f t="shared" si="161"/>
        <v>0.58342052537845057</v>
      </c>
      <c r="Q389" s="24">
        <f t="shared" si="161"/>
        <v>0.40540539374325785</v>
      </c>
      <c r="R389" s="25">
        <f t="shared" si="161"/>
        <v>0.58885800909550279</v>
      </c>
      <c r="S389" s="26">
        <f t="shared" si="161"/>
        <v>0.40322283885619908</v>
      </c>
    </row>
    <row r="390" spans="1:19" ht="31.5" customHeight="1" x14ac:dyDescent="0.3">
      <c r="A390" s="79"/>
      <c r="B390" s="73"/>
      <c r="C390" s="73"/>
      <c r="D390" s="76"/>
      <c r="E390" s="73"/>
      <c r="F390" s="91" t="s">
        <v>4</v>
      </c>
      <c r="G390" s="20">
        <v>4610</v>
      </c>
      <c r="H390" s="20">
        <v>4230</v>
      </c>
      <c r="I390" s="20">
        <v>4730</v>
      </c>
      <c r="J390" s="20">
        <v>4640</v>
      </c>
      <c r="K390" s="20">
        <v>4990</v>
      </c>
      <c r="L390" s="20">
        <v>4820</v>
      </c>
      <c r="M390" s="20">
        <v>1540</v>
      </c>
      <c r="N390" s="20">
        <v>1780</v>
      </c>
      <c r="O390" s="20">
        <v>1770</v>
      </c>
      <c r="P390" s="20">
        <v>2140</v>
      </c>
      <c r="Q390" s="21">
        <v>1850</v>
      </c>
      <c r="R390" s="22">
        <v>1890</v>
      </c>
      <c r="S390" s="23">
        <f t="shared" si="153"/>
        <v>38990</v>
      </c>
    </row>
    <row r="391" spans="1:19" ht="31.5" customHeight="1" x14ac:dyDescent="0.3">
      <c r="A391" s="79"/>
      <c r="B391" s="73"/>
      <c r="C391" s="73"/>
      <c r="D391" s="76"/>
      <c r="E391" s="73"/>
      <c r="F391" s="91" t="s">
        <v>5</v>
      </c>
      <c r="G391" s="20">
        <v>3479</v>
      </c>
      <c r="H391" s="20">
        <v>3209</v>
      </c>
      <c r="I391" s="20">
        <v>3598</v>
      </c>
      <c r="J391" s="20">
        <v>3549</v>
      </c>
      <c r="K391" s="20">
        <v>3859</v>
      </c>
      <c r="L391" s="20">
        <v>3727.9999999999995</v>
      </c>
      <c r="M391" s="20">
        <v>408.00000000000006</v>
      </c>
      <c r="N391" s="20">
        <v>651</v>
      </c>
      <c r="O391" s="20">
        <v>677</v>
      </c>
      <c r="P391" s="20">
        <v>1012</v>
      </c>
      <c r="Q391" s="20">
        <v>758</v>
      </c>
      <c r="R391" s="27">
        <v>764</v>
      </c>
      <c r="S391" s="23">
        <f t="shared" si="153"/>
        <v>25692</v>
      </c>
    </row>
    <row r="392" spans="1:19" ht="31.5" customHeight="1" thickBot="1" x14ac:dyDescent="0.35">
      <c r="A392" s="80"/>
      <c r="B392" s="73"/>
      <c r="C392" s="73"/>
      <c r="D392" s="76"/>
      <c r="E392" s="73"/>
      <c r="F392" s="92" t="s">
        <v>6</v>
      </c>
      <c r="G392" s="28">
        <f t="shared" ref="G392:S392" si="162">G390/G387</f>
        <v>2.1930450501879074E-2</v>
      </c>
      <c r="H392" s="28">
        <f t="shared" si="162"/>
        <v>2.3857868020304568E-2</v>
      </c>
      <c r="I392" s="28">
        <f t="shared" si="162"/>
        <v>2.9030872153685633E-2</v>
      </c>
      <c r="J392" s="28">
        <f t="shared" si="162"/>
        <v>3.0542390731964193E-2</v>
      </c>
      <c r="K392" s="28">
        <f t="shared" si="162"/>
        <v>2.5213480875145269E-2</v>
      </c>
      <c r="L392" s="28">
        <f t="shared" si="162"/>
        <v>2.5510744151582512E-2</v>
      </c>
      <c r="M392" s="28">
        <f t="shared" si="162"/>
        <v>9.1666666666666667E-3</v>
      </c>
      <c r="N392" s="28">
        <f t="shared" si="162"/>
        <v>8.4160756501182026E-3</v>
      </c>
      <c r="O392" s="28">
        <f t="shared" si="162"/>
        <v>8.2598348033039344E-3</v>
      </c>
      <c r="P392" s="28">
        <f t="shared" si="162"/>
        <v>7.9400415553576732E-3</v>
      </c>
      <c r="Q392" s="28">
        <f t="shared" si="162"/>
        <v>7.982740021574973E-3</v>
      </c>
      <c r="R392" s="29">
        <f t="shared" si="162"/>
        <v>7.9585649317837296E-3</v>
      </c>
      <c r="S392" s="30">
        <f t="shared" si="162"/>
        <v>1.6099927738205844E-2</v>
      </c>
    </row>
    <row r="393" spans="1:19" ht="31.5" customHeight="1" x14ac:dyDescent="0.3">
      <c r="A393" s="78">
        <f t="shared" si="148"/>
        <v>65</v>
      </c>
      <c r="B393" s="72" t="s">
        <v>91</v>
      </c>
      <c r="C393" s="72" t="s">
        <v>89</v>
      </c>
      <c r="D393" s="75" t="s">
        <v>94</v>
      </c>
      <c r="E393" s="72">
        <v>602</v>
      </c>
      <c r="F393" s="93" t="s">
        <v>1</v>
      </c>
      <c r="G393" s="31">
        <v>429318</v>
      </c>
      <c r="H393" s="31">
        <v>363996</v>
      </c>
      <c r="I393" s="31">
        <v>326898</v>
      </c>
      <c r="J393" s="31">
        <v>307530</v>
      </c>
      <c r="K393" s="31">
        <v>286902</v>
      </c>
      <c r="L393" s="31">
        <v>214920</v>
      </c>
      <c r="M393" s="31">
        <v>92898</v>
      </c>
      <c r="N393" s="31">
        <v>184842</v>
      </c>
      <c r="O393" s="31">
        <v>232110</v>
      </c>
      <c r="P393" s="31">
        <v>310716</v>
      </c>
      <c r="Q393" s="32">
        <v>384480</v>
      </c>
      <c r="R393" s="33">
        <v>398328</v>
      </c>
      <c r="S393" s="34">
        <f t="shared" si="139"/>
        <v>3532938</v>
      </c>
    </row>
    <row r="394" spans="1:19" ht="31.5" customHeight="1" x14ac:dyDescent="0.3">
      <c r="A394" s="79"/>
      <c r="B394" s="73"/>
      <c r="C394" s="73"/>
      <c r="D394" s="76"/>
      <c r="E394" s="73"/>
      <c r="F394" s="91" t="s">
        <v>2</v>
      </c>
      <c r="G394" s="20">
        <v>286343</v>
      </c>
      <c r="H394" s="20">
        <v>236512</v>
      </c>
      <c r="I394" s="20">
        <v>206590</v>
      </c>
      <c r="J394" s="20">
        <v>193523</v>
      </c>
      <c r="K394" s="20">
        <v>166856.5</v>
      </c>
      <c r="L394" s="20">
        <v>87851.5</v>
      </c>
      <c r="M394" s="20">
        <v>-13010.86</v>
      </c>
      <c r="N394" s="20">
        <v>67001.599999999991</v>
      </c>
      <c r="O394" s="20">
        <v>81751</v>
      </c>
      <c r="P394" s="20">
        <v>150059.5</v>
      </c>
      <c r="Q394" s="21">
        <v>170436.5</v>
      </c>
      <c r="R394" s="22">
        <v>256132.5</v>
      </c>
      <c r="S394" s="23">
        <f t="shared" si="139"/>
        <v>1890046.24</v>
      </c>
    </row>
    <row r="395" spans="1:19" ht="31.5" customHeight="1" x14ac:dyDescent="0.3">
      <c r="A395" s="79"/>
      <c r="B395" s="73"/>
      <c r="C395" s="73"/>
      <c r="D395" s="76"/>
      <c r="E395" s="73"/>
      <c r="F395" s="91" t="s">
        <v>3</v>
      </c>
      <c r="G395" s="24">
        <f t="shared" ref="G395:S407" si="163">G394/G393</f>
        <v>0.66697180178795201</v>
      </c>
      <c r="H395" s="24">
        <f t="shared" si="163"/>
        <v>0.64976538203716527</v>
      </c>
      <c r="I395" s="24">
        <f t="shared" si="163"/>
        <v>0.63197082882122257</v>
      </c>
      <c r="J395" s="24">
        <f t="shared" si="163"/>
        <v>0.62928169609468998</v>
      </c>
      <c r="K395" s="24">
        <f t="shared" si="163"/>
        <v>0.58158012143519389</v>
      </c>
      <c r="L395" s="24">
        <f t="shared" si="163"/>
        <v>0.40876372603759537</v>
      </c>
      <c r="M395" s="24">
        <f t="shared" si="163"/>
        <v>-0.14005532950117333</v>
      </c>
      <c r="N395" s="24">
        <f t="shared" si="163"/>
        <v>0.36248038865625776</v>
      </c>
      <c r="O395" s="24">
        <f t="shared" si="163"/>
        <v>0.35220800482529835</v>
      </c>
      <c r="P395" s="24">
        <f t="shared" si="163"/>
        <v>0.4829474504048713</v>
      </c>
      <c r="Q395" s="24">
        <f t="shared" si="163"/>
        <v>0.44329093841032041</v>
      </c>
      <c r="R395" s="25">
        <f t="shared" si="163"/>
        <v>0.64301906971139366</v>
      </c>
      <c r="S395" s="26">
        <f t="shared" si="163"/>
        <v>0.5349786042098672</v>
      </c>
    </row>
    <row r="396" spans="1:19" ht="31.5" customHeight="1" x14ac:dyDescent="0.3">
      <c r="A396" s="79"/>
      <c r="B396" s="73"/>
      <c r="C396" s="73"/>
      <c r="D396" s="76"/>
      <c r="E396" s="73"/>
      <c r="F396" s="91" t="s">
        <v>4</v>
      </c>
      <c r="G396" s="20">
        <v>27780</v>
      </c>
      <c r="H396" s="20">
        <v>23360</v>
      </c>
      <c r="I396" s="20">
        <v>19980</v>
      </c>
      <c r="J396" s="20">
        <v>18940</v>
      </c>
      <c r="K396" s="20">
        <v>17530</v>
      </c>
      <c r="L396" s="20">
        <v>13120</v>
      </c>
      <c r="M396" s="20">
        <v>9220</v>
      </c>
      <c r="N396" s="20">
        <v>11840</v>
      </c>
      <c r="O396" s="20">
        <v>14040</v>
      </c>
      <c r="P396" s="20">
        <v>18900</v>
      </c>
      <c r="Q396" s="21">
        <v>25020</v>
      </c>
      <c r="R396" s="22">
        <v>25800</v>
      </c>
      <c r="S396" s="23">
        <f t="shared" si="139"/>
        <v>225530</v>
      </c>
    </row>
    <row r="397" spans="1:19" ht="31.5" customHeight="1" x14ac:dyDescent="0.3">
      <c r="A397" s="79"/>
      <c r="B397" s="73"/>
      <c r="C397" s="73"/>
      <c r="D397" s="76"/>
      <c r="E397" s="73"/>
      <c r="F397" s="91" t="s">
        <v>5</v>
      </c>
      <c r="G397" s="20">
        <v>20604.999999999996</v>
      </c>
      <c r="H397" s="20">
        <v>16863</v>
      </c>
      <c r="I397" s="20">
        <v>12698</v>
      </c>
      <c r="J397" s="20">
        <v>11890</v>
      </c>
      <c r="K397" s="20">
        <v>10209.999999999998</v>
      </c>
      <c r="L397" s="20">
        <v>5952</v>
      </c>
      <c r="M397" s="20">
        <v>1673</v>
      </c>
      <c r="N397" s="20">
        <v>4389</v>
      </c>
      <c r="O397" s="20">
        <v>6897</v>
      </c>
      <c r="P397" s="20">
        <v>11606</v>
      </c>
      <c r="Q397" s="20">
        <v>18067</v>
      </c>
      <c r="R397" s="27">
        <v>18615.000000000004</v>
      </c>
      <c r="S397" s="23">
        <f t="shared" ref="S397:S451" si="164">SUM(G397:R397)</f>
        <v>139465</v>
      </c>
    </row>
    <row r="398" spans="1:19" ht="31.5" customHeight="1" thickBot="1" x14ac:dyDescent="0.35">
      <c r="A398" s="80"/>
      <c r="B398" s="74"/>
      <c r="C398" s="74"/>
      <c r="D398" s="77"/>
      <c r="E398" s="74"/>
      <c r="F398" s="94" t="s">
        <v>6</v>
      </c>
      <c r="G398" s="35">
        <f t="shared" ref="G398:S410" si="165">G396/G393</f>
        <v>6.4707279918382182E-2</v>
      </c>
      <c r="H398" s="35">
        <f t="shared" si="165"/>
        <v>6.4176529412411129E-2</v>
      </c>
      <c r="I398" s="35">
        <f t="shared" si="165"/>
        <v>6.1119982379824897E-2</v>
      </c>
      <c r="J398" s="35">
        <f t="shared" si="165"/>
        <v>6.1587487399603291E-2</v>
      </c>
      <c r="K398" s="35">
        <f t="shared" si="165"/>
        <v>6.1101003129988639E-2</v>
      </c>
      <c r="L398" s="35">
        <f t="shared" si="165"/>
        <v>6.1045970593709288E-2</v>
      </c>
      <c r="M398" s="35">
        <f t="shared" si="165"/>
        <v>9.9248638291459454E-2</v>
      </c>
      <c r="N398" s="35">
        <f t="shared" si="165"/>
        <v>6.4054706181495544E-2</v>
      </c>
      <c r="O398" s="35">
        <f t="shared" si="165"/>
        <v>6.0488561457929427E-2</v>
      </c>
      <c r="P398" s="35">
        <f t="shared" si="165"/>
        <v>6.0827250608272508E-2</v>
      </c>
      <c r="Q398" s="35">
        <f t="shared" si="165"/>
        <v>6.5074906367041205E-2</v>
      </c>
      <c r="R398" s="36">
        <f t="shared" si="165"/>
        <v>6.4770741700307291E-2</v>
      </c>
      <c r="S398" s="37">
        <f t="shared" si="165"/>
        <v>6.3836387731683944E-2</v>
      </c>
    </row>
    <row r="399" spans="1:19" ht="31.5" customHeight="1" x14ac:dyDescent="0.3">
      <c r="A399" s="78">
        <f t="shared" si="148"/>
        <v>66</v>
      </c>
      <c r="B399" s="73" t="s">
        <v>91</v>
      </c>
      <c r="C399" s="73" t="s">
        <v>89</v>
      </c>
      <c r="D399" s="76" t="s">
        <v>94</v>
      </c>
      <c r="E399" s="73">
        <v>603</v>
      </c>
      <c r="F399" s="90" t="s">
        <v>1</v>
      </c>
      <c r="G399" s="16">
        <v>669336</v>
      </c>
      <c r="H399" s="16">
        <v>546816</v>
      </c>
      <c r="I399" s="16">
        <v>495432</v>
      </c>
      <c r="J399" s="16">
        <v>456720</v>
      </c>
      <c r="K399" s="16">
        <v>425208</v>
      </c>
      <c r="L399" s="16">
        <v>331008</v>
      </c>
      <c r="M399" s="16">
        <v>365904</v>
      </c>
      <c r="N399" s="16">
        <v>330528</v>
      </c>
      <c r="O399" s="16">
        <v>342312</v>
      </c>
      <c r="P399" s="16">
        <v>480264</v>
      </c>
      <c r="Q399" s="17">
        <v>492432</v>
      </c>
      <c r="R399" s="18">
        <v>508296</v>
      </c>
      <c r="S399" s="19">
        <f t="shared" si="151"/>
        <v>5444256</v>
      </c>
    </row>
    <row r="400" spans="1:19" ht="31.5" customHeight="1" x14ac:dyDescent="0.3">
      <c r="A400" s="79"/>
      <c r="B400" s="73"/>
      <c r="C400" s="73"/>
      <c r="D400" s="76"/>
      <c r="E400" s="73"/>
      <c r="F400" s="91" t="s">
        <v>2</v>
      </c>
      <c r="G400" s="20">
        <v>204018</v>
      </c>
      <c r="H400" s="20">
        <v>212421</v>
      </c>
      <c r="I400" s="20">
        <v>225519</v>
      </c>
      <c r="J400" s="20">
        <v>184330</v>
      </c>
      <c r="K400" s="20">
        <v>190035</v>
      </c>
      <c r="L400" s="20">
        <v>90207.5</v>
      </c>
      <c r="M400" s="20">
        <v>122424.78</v>
      </c>
      <c r="N400" s="20">
        <v>113847</v>
      </c>
      <c r="O400" s="20">
        <v>62209.349999999977</v>
      </c>
      <c r="P400" s="20">
        <v>196070.5</v>
      </c>
      <c r="Q400" s="21">
        <v>148646.5</v>
      </c>
      <c r="R400" s="22">
        <v>128236</v>
      </c>
      <c r="S400" s="23">
        <f t="shared" si="151"/>
        <v>1877964.63</v>
      </c>
    </row>
    <row r="401" spans="1:19" ht="31.5" customHeight="1" x14ac:dyDescent="0.3">
      <c r="A401" s="79"/>
      <c r="B401" s="73"/>
      <c r="C401" s="73"/>
      <c r="D401" s="76"/>
      <c r="E401" s="73"/>
      <c r="F401" s="91" t="s">
        <v>3</v>
      </c>
      <c r="G401" s="24">
        <f t="shared" ref="G401:S401" si="166">G400/G399</f>
        <v>0.30480655455555955</v>
      </c>
      <c r="H401" s="24">
        <f t="shared" si="166"/>
        <v>0.3884688816713483</v>
      </c>
      <c r="I401" s="24">
        <f t="shared" si="166"/>
        <v>0.45519667683960663</v>
      </c>
      <c r="J401" s="24">
        <f t="shared" si="166"/>
        <v>0.40359520056051845</v>
      </c>
      <c r="K401" s="24">
        <f t="shared" si="166"/>
        <v>0.4469224473669357</v>
      </c>
      <c r="L401" s="24">
        <f t="shared" si="166"/>
        <v>0.27252362480665121</v>
      </c>
      <c r="M401" s="24">
        <f t="shared" si="166"/>
        <v>0.33458169355896628</v>
      </c>
      <c r="N401" s="24">
        <f t="shared" si="166"/>
        <v>0.34443980540226549</v>
      </c>
      <c r="O401" s="24">
        <f t="shared" si="166"/>
        <v>0.18173289279955121</v>
      </c>
      <c r="P401" s="24">
        <f t="shared" si="166"/>
        <v>0.40825566771608951</v>
      </c>
      <c r="Q401" s="24">
        <f t="shared" si="166"/>
        <v>0.301861982974299</v>
      </c>
      <c r="R401" s="25">
        <f t="shared" si="166"/>
        <v>0.25228606953428712</v>
      </c>
      <c r="S401" s="26">
        <f t="shared" si="166"/>
        <v>0.34494421827335081</v>
      </c>
    </row>
    <row r="402" spans="1:19" ht="31.5" customHeight="1" x14ac:dyDescent="0.3">
      <c r="A402" s="79"/>
      <c r="B402" s="73"/>
      <c r="C402" s="73"/>
      <c r="D402" s="76"/>
      <c r="E402" s="73"/>
      <c r="F402" s="91" t="s">
        <v>4</v>
      </c>
      <c r="G402" s="20">
        <v>57560</v>
      </c>
      <c r="H402" s="20">
        <v>44130</v>
      </c>
      <c r="I402" s="20">
        <v>35630</v>
      </c>
      <c r="J402" s="20">
        <v>32369.999999999996</v>
      </c>
      <c r="K402" s="20">
        <v>29060</v>
      </c>
      <c r="L402" s="20">
        <v>21650</v>
      </c>
      <c r="M402" s="20">
        <v>24270</v>
      </c>
      <c r="N402" s="20">
        <v>21780</v>
      </c>
      <c r="O402" s="20">
        <v>22390</v>
      </c>
      <c r="P402" s="20">
        <v>34110</v>
      </c>
      <c r="Q402" s="21">
        <v>35710</v>
      </c>
      <c r="R402" s="22">
        <v>36640</v>
      </c>
      <c r="S402" s="23">
        <f t="shared" si="153"/>
        <v>395300</v>
      </c>
    </row>
    <row r="403" spans="1:19" ht="31.5" customHeight="1" x14ac:dyDescent="0.3">
      <c r="A403" s="79"/>
      <c r="B403" s="73"/>
      <c r="C403" s="73"/>
      <c r="D403" s="76"/>
      <c r="E403" s="73"/>
      <c r="F403" s="91" t="s">
        <v>5</v>
      </c>
      <c r="G403" s="20">
        <v>45655</v>
      </c>
      <c r="H403" s="20">
        <v>33257</v>
      </c>
      <c r="I403" s="20">
        <v>23343</v>
      </c>
      <c r="J403" s="20">
        <v>20525</v>
      </c>
      <c r="K403" s="20">
        <v>16721</v>
      </c>
      <c r="L403" s="20">
        <v>9510</v>
      </c>
      <c r="M403" s="20">
        <v>11786</v>
      </c>
      <c r="N403" s="20">
        <v>9214</v>
      </c>
      <c r="O403" s="20">
        <v>10276</v>
      </c>
      <c r="P403" s="20">
        <v>21883.000000000004</v>
      </c>
      <c r="Q403" s="20">
        <v>23935</v>
      </c>
      <c r="R403" s="27">
        <v>24466</v>
      </c>
      <c r="S403" s="23">
        <f t="shared" si="153"/>
        <v>250571</v>
      </c>
    </row>
    <row r="404" spans="1:19" ht="31.5" customHeight="1" thickBot="1" x14ac:dyDescent="0.35">
      <c r="A404" s="80"/>
      <c r="B404" s="73"/>
      <c r="C404" s="73"/>
      <c r="D404" s="76"/>
      <c r="E404" s="73"/>
      <c r="F404" s="92" t="s">
        <v>6</v>
      </c>
      <c r="G404" s="28">
        <f t="shared" ref="G404:S404" si="167">G402/G399</f>
        <v>8.599567332401066E-2</v>
      </c>
      <c r="H404" s="28">
        <f t="shared" si="167"/>
        <v>8.0703563904494388E-2</v>
      </c>
      <c r="I404" s="28">
        <f t="shared" si="167"/>
        <v>7.1917034022832602E-2</v>
      </c>
      <c r="J404" s="28">
        <f t="shared" si="167"/>
        <v>7.0874934314240662E-2</v>
      </c>
      <c r="K404" s="28">
        <f t="shared" si="167"/>
        <v>6.8343022708886009E-2</v>
      </c>
      <c r="L404" s="28">
        <f t="shared" si="167"/>
        <v>6.5406274168600148E-2</v>
      </c>
      <c r="M404" s="28">
        <f t="shared" si="167"/>
        <v>6.6328873147054962E-2</v>
      </c>
      <c r="N404" s="28">
        <f t="shared" si="167"/>
        <v>6.5894568690095842E-2</v>
      </c>
      <c r="O404" s="28">
        <f t="shared" si="167"/>
        <v>6.540816565005024E-2</v>
      </c>
      <c r="P404" s="28">
        <f t="shared" si="167"/>
        <v>7.1023437109589721E-2</v>
      </c>
      <c r="Q404" s="28">
        <f t="shared" si="167"/>
        <v>7.2517626799233195E-2</v>
      </c>
      <c r="R404" s="29">
        <f t="shared" si="167"/>
        <v>7.2083982561342214E-2</v>
      </c>
      <c r="S404" s="30">
        <f t="shared" si="167"/>
        <v>7.2608635596856583E-2</v>
      </c>
    </row>
    <row r="405" spans="1:19" ht="31.5" customHeight="1" x14ac:dyDescent="0.3">
      <c r="A405" s="78">
        <f t="shared" si="148"/>
        <v>67</v>
      </c>
      <c r="B405" s="72" t="s">
        <v>91</v>
      </c>
      <c r="C405" s="72" t="s">
        <v>89</v>
      </c>
      <c r="D405" s="75" t="s">
        <v>95</v>
      </c>
      <c r="E405" s="72">
        <v>1007</v>
      </c>
      <c r="F405" s="93" t="s">
        <v>1</v>
      </c>
      <c r="G405" s="31">
        <v>353240</v>
      </c>
      <c r="H405" s="31">
        <v>313960</v>
      </c>
      <c r="I405" s="31">
        <v>266080</v>
      </c>
      <c r="J405" s="31">
        <v>254760</v>
      </c>
      <c r="K405" s="31">
        <v>227360</v>
      </c>
      <c r="L405" s="31">
        <v>182440</v>
      </c>
      <c r="M405" s="31">
        <v>161780</v>
      </c>
      <c r="N405" s="31">
        <v>145140</v>
      </c>
      <c r="O405" s="31">
        <v>163040</v>
      </c>
      <c r="P405" s="31">
        <v>244500</v>
      </c>
      <c r="Q405" s="32">
        <v>252080</v>
      </c>
      <c r="R405" s="33">
        <v>258320</v>
      </c>
      <c r="S405" s="34">
        <f t="shared" si="164"/>
        <v>2822700</v>
      </c>
    </row>
    <row r="406" spans="1:19" ht="31.5" customHeight="1" x14ac:dyDescent="0.3">
      <c r="A406" s="79"/>
      <c r="B406" s="73"/>
      <c r="C406" s="73"/>
      <c r="D406" s="76"/>
      <c r="E406" s="73"/>
      <c r="F406" s="91" t="s">
        <v>2</v>
      </c>
      <c r="G406" s="20">
        <v>213596</v>
      </c>
      <c r="H406" s="20">
        <v>180745</v>
      </c>
      <c r="I406" s="20">
        <v>137993</v>
      </c>
      <c r="J406" s="20">
        <v>131744</v>
      </c>
      <c r="K406" s="20">
        <v>99851.5</v>
      </c>
      <c r="L406" s="20">
        <v>82950</v>
      </c>
      <c r="M406" s="20">
        <v>35529.179999999993</v>
      </c>
      <c r="N406" s="20">
        <v>39883</v>
      </c>
      <c r="O406" s="20">
        <v>60933.099999999991</v>
      </c>
      <c r="P406" s="20">
        <v>127413</v>
      </c>
      <c r="Q406" s="21">
        <v>95128.5</v>
      </c>
      <c r="R406" s="22">
        <v>154170.5</v>
      </c>
      <c r="S406" s="23">
        <f t="shared" si="164"/>
        <v>1359936.7799999998</v>
      </c>
    </row>
    <row r="407" spans="1:19" ht="31.5" customHeight="1" x14ac:dyDescent="0.3">
      <c r="A407" s="79"/>
      <c r="B407" s="73"/>
      <c r="C407" s="73"/>
      <c r="D407" s="76"/>
      <c r="E407" s="73"/>
      <c r="F407" s="91" t="s">
        <v>3</v>
      </c>
      <c r="G407" s="24">
        <f t="shared" ref="G407:R407" si="168">G406/G405</f>
        <v>0.60467670705469367</v>
      </c>
      <c r="H407" s="24">
        <f t="shared" si="168"/>
        <v>0.57569435596891327</v>
      </c>
      <c r="I407" s="24">
        <f t="shared" si="168"/>
        <v>0.51861470234515938</v>
      </c>
      <c r="J407" s="24">
        <f t="shared" si="168"/>
        <v>0.51712984769979586</v>
      </c>
      <c r="K407" s="24">
        <f t="shared" si="168"/>
        <v>0.43917795566502466</v>
      </c>
      <c r="L407" s="24">
        <f t="shared" si="168"/>
        <v>0.45467002850252136</v>
      </c>
      <c r="M407" s="24">
        <f t="shared" si="168"/>
        <v>0.21961416738781056</v>
      </c>
      <c r="N407" s="24">
        <f t="shared" si="168"/>
        <v>0.27478985806807221</v>
      </c>
      <c r="O407" s="24">
        <f t="shared" si="168"/>
        <v>0.37373098626104018</v>
      </c>
      <c r="P407" s="24">
        <f t="shared" si="168"/>
        <v>0.52111656441717791</v>
      </c>
      <c r="Q407" s="24">
        <f t="shared" si="168"/>
        <v>0.37737424627102506</v>
      </c>
      <c r="R407" s="25">
        <f t="shared" si="168"/>
        <v>0.5968198358624961</v>
      </c>
      <c r="S407" s="26">
        <f t="shared" si="163"/>
        <v>0.48178580082899347</v>
      </c>
    </row>
    <row r="408" spans="1:19" ht="31.5" customHeight="1" x14ac:dyDescent="0.3">
      <c r="A408" s="79"/>
      <c r="B408" s="73"/>
      <c r="C408" s="73"/>
      <c r="D408" s="76"/>
      <c r="E408" s="73"/>
      <c r="F408" s="91" t="s">
        <v>4</v>
      </c>
      <c r="G408" s="20">
        <v>25800</v>
      </c>
      <c r="H408" s="20">
        <v>23190</v>
      </c>
      <c r="I408" s="20">
        <v>17140</v>
      </c>
      <c r="J408" s="20">
        <v>16590</v>
      </c>
      <c r="K408" s="20">
        <v>14000</v>
      </c>
      <c r="L408" s="20">
        <v>10560</v>
      </c>
      <c r="M408" s="20">
        <v>9220</v>
      </c>
      <c r="N408" s="20">
        <v>8240</v>
      </c>
      <c r="O408" s="20">
        <v>9230</v>
      </c>
      <c r="P408" s="20">
        <v>15230</v>
      </c>
      <c r="Q408" s="21">
        <v>15970</v>
      </c>
      <c r="R408" s="22">
        <v>16210</v>
      </c>
      <c r="S408" s="23">
        <f t="shared" si="164"/>
        <v>181380</v>
      </c>
    </row>
    <row r="409" spans="1:19" ht="31.5" customHeight="1" x14ac:dyDescent="0.3">
      <c r="A409" s="79"/>
      <c r="B409" s="73"/>
      <c r="C409" s="73"/>
      <c r="D409" s="76"/>
      <c r="E409" s="73"/>
      <c r="F409" s="91" t="s">
        <v>5</v>
      </c>
      <c r="G409" s="20">
        <v>21669</v>
      </c>
      <c r="H409" s="20">
        <v>19464</v>
      </c>
      <c r="I409" s="20">
        <v>12974</v>
      </c>
      <c r="J409" s="20">
        <v>12559</v>
      </c>
      <c r="K409" s="20">
        <v>9815</v>
      </c>
      <c r="L409" s="20">
        <v>6492</v>
      </c>
      <c r="M409" s="20">
        <v>5002</v>
      </c>
      <c r="N409" s="20">
        <v>4010</v>
      </c>
      <c r="O409" s="20">
        <v>5147</v>
      </c>
      <c r="P409" s="20">
        <v>11050.999999999998</v>
      </c>
      <c r="Q409" s="20">
        <v>11937.000000000002</v>
      </c>
      <c r="R409" s="27">
        <v>12036.999999999998</v>
      </c>
      <c r="S409" s="23">
        <f t="shared" si="164"/>
        <v>132157</v>
      </c>
    </row>
    <row r="410" spans="1:19" ht="31.5" customHeight="1" thickBot="1" x14ac:dyDescent="0.35">
      <c r="A410" s="80"/>
      <c r="B410" s="74"/>
      <c r="C410" s="74"/>
      <c r="D410" s="77"/>
      <c r="E410" s="74"/>
      <c r="F410" s="94" t="s">
        <v>6</v>
      </c>
      <c r="G410" s="35">
        <f t="shared" ref="G410:R410" si="169">G408/G405</f>
        <v>7.3038161023666628E-2</v>
      </c>
      <c r="H410" s="35">
        <f t="shared" si="169"/>
        <v>7.3862912472926492E-2</v>
      </c>
      <c r="I410" s="35">
        <f t="shared" si="169"/>
        <v>6.4416716776909203E-2</v>
      </c>
      <c r="J410" s="35">
        <f t="shared" si="169"/>
        <v>6.5120113047574188E-2</v>
      </c>
      <c r="K410" s="35">
        <f t="shared" si="169"/>
        <v>6.1576354679802957E-2</v>
      </c>
      <c r="L410" s="35">
        <f t="shared" si="169"/>
        <v>5.7882043411532559E-2</v>
      </c>
      <c r="M410" s="35">
        <f t="shared" si="169"/>
        <v>5.6990975398689581E-2</v>
      </c>
      <c r="N410" s="35">
        <f t="shared" si="169"/>
        <v>5.6772771117541684E-2</v>
      </c>
      <c r="O410" s="35">
        <f t="shared" si="169"/>
        <v>5.6611874386653584E-2</v>
      </c>
      <c r="P410" s="35">
        <f t="shared" si="169"/>
        <v>6.2290388548057261E-2</v>
      </c>
      <c r="Q410" s="35">
        <f t="shared" si="169"/>
        <v>6.3352903840050781E-2</v>
      </c>
      <c r="R410" s="36">
        <f t="shared" si="169"/>
        <v>6.2751625890368534E-2</v>
      </c>
      <c r="S410" s="37">
        <f t="shared" si="165"/>
        <v>6.4257625677542785E-2</v>
      </c>
    </row>
    <row r="411" spans="1:19" ht="31.5" customHeight="1" x14ac:dyDescent="0.3">
      <c r="A411" s="78">
        <f t="shared" si="148"/>
        <v>68</v>
      </c>
      <c r="B411" s="72" t="s">
        <v>91</v>
      </c>
      <c r="C411" s="72" t="s">
        <v>96</v>
      </c>
      <c r="D411" s="75" t="s">
        <v>84</v>
      </c>
      <c r="E411" s="72">
        <v>1005</v>
      </c>
      <c r="F411" s="93" t="s">
        <v>1</v>
      </c>
      <c r="G411" s="31">
        <v>184815</v>
      </c>
      <c r="H411" s="31">
        <v>168345</v>
      </c>
      <c r="I411" s="31">
        <v>143475</v>
      </c>
      <c r="J411" s="31">
        <v>136755</v>
      </c>
      <c r="K411" s="31">
        <v>119145</v>
      </c>
      <c r="L411" s="31">
        <v>100290</v>
      </c>
      <c r="M411" s="31">
        <v>92430</v>
      </c>
      <c r="N411" s="31">
        <v>105105</v>
      </c>
      <c r="O411" s="31">
        <v>222450</v>
      </c>
      <c r="P411" s="31">
        <v>157995</v>
      </c>
      <c r="Q411" s="32">
        <v>158685</v>
      </c>
      <c r="R411" s="33">
        <v>162180</v>
      </c>
      <c r="S411" s="34">
        <f t="shared" si="164"/>
        <v>1751670</v>
      </c>
    </row>
    <row r="412" spans="1:19" ht="31.5" customHeight="1" x14ac:dyDescent="0.3">
      <c r="A412" s="79"/>
      <c r="B412" s="73"/>
      <c r="C412" s="73"/>
      <c r="D412" s="76"/>
      <c r="E412" s="73"/>
      <c r="F412" s="91" t="s">
        <v>2</v>
      </c>
      <c r="G412" s="20">
        <v>95236</v>
      </c>
      <c r="H412" s="20">
        <v>106746</v>
      </c>
      <c r="I412" s="20">
        <v>60969</v>
      </c>
      <c r="J412" s="20">
        <v>73548</v>
      </c>
      <c r="K412" s="20">
        <v>44848</v>
      </c>
      <c r="L412" s="20">
        <v>34841</v>
      </c>
      <c r="M412" s="20">
        <v>35844.86</v>
      </c>
      <c r="N412" s="20">
        <v>31063</v>
      </c>
      <c r="O412" s="20">
        <v>153480</v>
      </c>
      <c r="P412" s="20">
        <v>69841</v>
      </c>
      <c r="Q412" s="21">
        <v>94560</v>
      </c>
      <c r="R412" s="22">
        <v>97361</v>
      </c>
      <c r="S412" s="23">
        <f t="shared" si="164"/>
        <v>898337.86</v>
      </c>
    </row>
    <row r="413" spans="1:19" ht="31.5" customHeight="1" x14ac:dyDescent="0.3">
      <c r="A413" s="79"/>
      <c r="B413" s="73"/>
      <c r="C413" s="73"/>
      <c r="D413" s="76"/>
      <c r="E413" s="73"/>
      <c r="F413" s="91" t="s">
        <v>3</v>
      </c>
      <c r="G413" s="24">
        <f t="shared" ref="G413:S425" si="170">G412/G411</f>
        <v>0.51530449368287201</v>
      </c>
      <c r="H413" s="24">
        <f t="shared" si="170"/>
        <v>0.63409070658469213</v>
      </c>
      <c r="I413" s="24">
        <f t="shared" si="170"/>
        <v>0.42494511238891791</v>
      </c>
      <c r="J413" s="24">
        <f t="shared" si="170"/>
        <v>0.53780848963474825</v>
      </c>
      <c r="K413" s="24">
        <f t="shared" si="170"/>
        <v>0.37641529229090603</v>
      </c>
      <c r="L413" s="24">
        <f t="shared" si="170"/>
        <v>0.34740253265529963</v>
      </c>
      <c r="M413" s="24">
        <f t="shared" si="170"/>
        <v>0.38780547441306934</v>
      </c>
      <c r="N413" s="24">
        <f t="shared" si="170"/>
        <v>0.29554255268540985</v>
      </c>
      <c r="O413" s="24">
        <f t="shared" si="170"/>
        <v>0.68995279838165879</v>
      </c>
      <c r="P413" s="24">
        <f t="shared" si="170"/>
        <v>0.44204563435551758</v>
      </c>
      <c r="Q413" s="24">
        <f t="shared" si="170"/>
        <v>0.59589753284809532</v>
      </c>
      <c r="R413" s="25">
        <f t="shared" si="170"/>
        <v>0.60032679738562089</v>
      </c>
      <c r="S413" s="26">
        <f t="shared" si="170"/>
        <v>0.51284651789435221</v>
      </c>
    </row>
    <row r="414" spans="1:19" ht="31.5" customHeight="1" x14ac:dyDescent="0.3">
      <c r="A414" s="79"/>
      <c r="B414" s="73"/>
      <c r="C414" s="73"/>
      <c r="D414" s="76"/>
      <c r="E414" s="73"/>
      <c r="F414" s="91" t="s">
        <v>4</v>
      </c>
      <c r="G414" s="20">
        <v>1100</v>
      </c>
      <c r="H414" s="20">
        <v>1000</v>
      </c>
      <c r="I414" s="20">
        <v>1000</v>
      </c>
      <c r="J414" s="20">
        <v>950</v>
      </c>
      <c r="K414" s="20">
        <v>940</v>
      </c>
      <c r="L414" s="20">
        <v>880</v>
      </c>
      <c r="M414" s="20">
        <v>890</v>
      </c>
      <c r="N414" s="20">
        <v>910</v>
      </c>
      <c r="O414" s="20">
        <v>1220</v>
      </c>
      <c r="P414" s="20">
        <v>1020</v>
      </c>
      <c r="Q414" s="21">
        <v>1000</v>
      </c>
      <c r="R414" s="22">
        <v>1030</v>
      </c>
      <c r="S414" s="23">
        <f t="shared" si="164"/>
        <v>11940</v>
      </c>
    </row>
    <row r="415" spans="1:19" ht="31.5" customHeight="1" x14ac:dyDescent="0.3">
      <c r="A415" s="79"/>
      <c r="B415" s="73"/>
      <c r="C415" s="73"/>
      <c r="D415" s="76"/>
      <c r="E415" s="73"/>
      <c r="F415" s="91" t="s">
        <v>5</v>
      </c>
      <c r="G415" s="20">
        <v>253</v>
      </c>
      <c r="H415" s="20">
        <v>238</v>
      </c>
      <c r="I415" s="20">
        <v>158</v>
      </c>
      <c r="J415" s="20">
        <v>151</v>
      </c>
      <c r="K415" s="20">
        <v>111</v>
      </c>
      <c r="L415" s="20">
        <v>81</v>
      </c>
      <c r="M415" s="20">
        <v>66</v>
      </c>
      <c r="N415" s="20">
        <v>87</v>
      </c>
      <c r="O415" s="20">
        <v>416</v>
      </c>
      <c r="P415" s="20">
        <v>194</v>
      </c>
      <c r="Q415" s="20">
        <v>200</v>
      </c>
      <c r="R415" s="27">
        <v>201</v>
      </c>
      <c r="S415" s="23">
        <f t="shared" si="164"/>
        <v>2156</v>
      </c>
    </row>
    <row r="416" spans="1:19" ht="31.5" customHeight="1" thickBot="1" x14ac:dyDescent="0.35">
      <c r="A416" s="80"/>
      <c r="B416" s="74"/>
      <c r="C416" s="74"/>
      <c r="D416" s="77"/>
      <c r="E416" s="74"/>
      <c r="F416" s="94" t="s">
        <v>6</v>
      </c>
      <c r="G416" s="35">
        <f t="shared" ref="G416:S428" si="171">G414/G411</f>
        <v>5.9518978437897354E-3</v>
      </c>
      <c r="H416" s="35">
        <f t="shared" si="171"/>
        <v>5.9401823635985623E-3</v>
      </c>
      <c r="I416" s="35">
        <f t="shared" si="171"/>
        <v>6.9698553755009581E-3</v>
      </c>
      <c r="J416" s="35">
        <f t="shared" si="171"/>
        <v>6.9467295528499876E-3</v>
      </c>
      <c r="K416" s="35">
        <f t="shared" si="171"/>
        <v>7.889546351084813E-3</v>
      </c>
      <c r="L416" s="35">
        <f t="shared" si="171"/>
        <v>8.7745537939974069E-3</v>
      </c>
      <c r="M416" s="35">
        <f t="shared" si="171"/>
        <v>9.6289083630855775E-3</v>
      </c>
      <c r="N416" s="35">
        <f t="shared" si="171"/>
        <v>8.658008658008658E-3</v>
      </c>
      <c r="O416" s="35">
        <f t="shared" si="171"/>
        <v>5.4843785120251738E-3</v>
      </c>
      <c r="P416" s="35">
        <f t="shared" si="171"/>
        <v>6.4559005031804804E-3</v>
      </c>
      <c r="Q416" s="35">
        <f t="shared" si="171"/>
        <v>6.3017928600686895E-3</v>
      </c>
      <c r="R416" s="36">
        <f t="shared" si="171"/>
        <v>6.3509680601800469E-3</v>
      </c>
      <c r="S416" s="37">
        <f t="shared" si="171"/>
        <v>6.8163523951429205E-3</v>
      </c>
    </row>
    <row r="417" spans="1:19" ht="31.5" customHeight="1" x14ac:dyDescent="0.3">
      <c r="A417" s="78">
        <f t="shared" si="148"/>
        <v>69</v>
      </c>
      <c r="B417" s="73" t="s">
        <v>91</v>
      </c>
      <c r="C417" s="73" t="s">
        <v>96</v>
      </c>
      <c r="D417" s="76" t="s">
        <v>84</v>
      </c>
      <c r="E417" s="73">
        <v>1008</v>
      </c>
      <c r="F417" s="90" t="s">
        <v>1</v>
      </c>
      <c r="G417" s="16">
        <v>229650</v>
      </c>
      <c r="H417" s="16">
        <v>189690</v>
      </c>
      <c r="I417" s="16">
        <v>150690</v>
      </c>
      <c r="J417" s="16">
        <v>142830</v>
      </c>
      <c r="K417" s="16">
        <v>132090</v>
      </c>
      <c r="L417" s="16">
        <v>117090</v>
      </c>
      <c r="M417" s="16">
        <v>100470</v>
      </c>
      <c r="N417" s="16">
        <v>110370</v>
      </c>
      <c r="O417" s="16">
        <v>105180</v>
      </c>
      <c r="P417" s="16">
        <v>156390</v>
      </c>
      <c r="Q417" s="17">
        <v>158100</v>
      </c>
      <c r="R417" s="18">
        <v>174450</v>
      </c>
      <c r="S417" s="19">
        <f t="shared" si="151"/>
        <v>1767000</v>
      </c>
    </row>
    <row r="418" spans="1:19" ht="31.5" customHeight="1" x14ac:dyDescent="0.3">
      <c r="A418" s="79"/>
      <c r="B418" s="73"/>
      <c r="C418" s="73"/>
      <c r="D418" s="76"/>
      <c r="E418" s="73"/>
      <c r="F418" s="91" t="s">
        <v>2</v>
      </c>
      <c r="G418" s="20">
        <v>191102</v>
      </c>
      <c r="H418" s="20">
        <v>155322</v>
      </c>
      <c r="I418" s="20">
        <v>112939</v>
      </c>
      <c r="J418" s="20">
        <v>109646</v>
      </c>
      <c r="K418" s="20">
        <v>62024.5</v>
      </c>
      <c r="L418" s="20">
        <v>42963.5</v>
      </c>
      <c r="M418" s="20">
        <v>46091.03</v>
      </c>
      <c r="N418" s="20">
        <v>56585.5</v>
      </c>
      <c r="O418" s="20">
        <v>48429.5</v>
      </c>
      <c r="P418" s="20">
        <v>107322.5</v>
      </c>
      <c r="Q418" s="21">
        <v>123825.5</v>
      </c>
      <c r="R418" s="22">
        <v>145967</v>
      </c>
      <c r="S418" s="23">
        <f t="shared" si="151"/>
        <v>1202218.03</v>
      </c>
    </row>
    <row r="419" spans="1:19" ht="31.5" customHeight="1" x14ac:dyDescent="0.3">
      <c r="A419" s="79"/>
      <c r="B419" s="73"/>
      <c r="C419" s="73"/>
      <c r="D419" s="76"/>
      <c r="E419" s="73"/>
      <c r="F419" s="91" t="s">
        <v>3</v>
      </c>
      <c r="G419" s="24">
        <f t="shared" ref="G419:S419" si="172">G418/G417</f>
        <v>0.83214456782059654</v>
      </c>
      <c r="H419" s="24">
        <f t="shared" si="172"/>
        <v>0.81882018029416415</v>
      </c>
      <c r="I419" s="24">
        <f t="shared" si="172"/>
        <v>0.74947906297697264</v>
      </c>
      <c r="J419" s="24">
        <f t="shared" si="172"/>
        <v>0.76766785689280959</v>
      </c>
      <c r="K419" s="24">
        <f t="shared" si="172"/>
        <v>0.46956241956241956</v>
      </c>
      <c r="L419" s="24">
        <f t="shared" si="172"/>
        <v>0.36692715005551285</v>
      </c>
      <c r="M419" s="24">
        <f t="shared" si="172"/>
        <v>0.45875415546929432</v>
      </c>
      <c r="N419" s="24">
        <f t="shared" si="172"/>
        <v>0.51268913654072668</v>
      </c>
      <c r="O419" s="24">
        <f t="shared" si="172"/>
        <v>0.46044400076060088</v>
      </c>
      <c r="P419" s="24">
        <f t="shared" si="172"/>
        <v>0.68624912078777411</v>
      </c>
      <c r="Q419" s="24">
        <f t="shared" si="172"/>
        <v>0.7832099936748893</v>
      </c>
      <c r="R419" s="25">
        <f t="shared" si="172"/>
        <v>0.83672685583261674</v>
      </c>
      <c r="S419" s="26">
        <f t="shared" si="172"/>
        <v>0.68037239954725526</v>
      </c>
    </row>
    <row r="420" spans="1:19" ht="31.5" customHeight="1" x14ac:dyDescent="0.3">
      <c r="A420" s="79"/>
      <c r="B420" s="73"/>
      <c r="C420" s="73"/>
      <c r="D420" s="76"/>
      <c r="E420" s="73"/>
      <c r="F420" s="91" t="s">
        <v>4</v>
      </c>
      <c r="G420" s="20">
        <v>8210</v>
      </c>
      <c r="H420" s="20">
        <v>6610</v>
      </c>
      <c r="I420" s="20">
        <v>4740</v>
      </c>
      <c r="J420" s="20">
        <v>4470</v>
      </c>
      <c r="K420" s="20">
        <v>4080</v>
      </c>
      <c r="L420" s="20">
        <v>3590</v>
      </c>
      <c r="M420" s="20">
        <v>3120</v>
      </c>
      <c r="N420" s="20">
        <v>3400</v>
      </c>
      <c r="O420" s="20">
        <v>3210</v>
      </c>
      <c r="P420" s="20">
        <v>4930</v>
      </c>
      <c r="Q420" s="21">
        <v>4990</v>
      </c>
      <c r="R420" s="22">
        <v>5610</v>
      </c>
      <c r="S420" s="23">
        <f t="shared" si="153"/>
        <v>56960</v>
      </c>
    </row>
    <row r="421" spans="1:19" ht="31.5" customHeight="1" x14ac:dyDescent="0.3">
      <c r="A421" s="79"/>
      <c r="B421" s="73"/>
      <c r="C421" s="73"/>
      <c r="D421" s="76"/>
      <c r="E421" s="73"/>
      <c r="F421" s="91" t="s">
        <v>5</v>
      </c>
      <c r="G421" s="20">
        <v>6422.0000000000009</v>
      </c>
      <c r="H421" s="20">
        <v>4990</v>
      </c>
      <c r="I421" s="20">
        <v>2942.9999999999995</v>
      </c>
      <c r="J421" s="20">
        <v>2798</v>
      </c>
      <c r="K421" s="20">
        <v>2359</v>
      </c>
      <c r="L421" s="20">
        <v>1916</v>
      </c>
      <c r="M421" s="20">
        <v>1389</v>
      </c>
      <c r="N421" s="20">
        <v>1676.9999999999998</v>
      </c>
      <c r="O421" s="20">
        <v>1539.0000000000002</v>
      </c>
      <c r="P421" s="20">
        <v>3210</v>
      </c>
      <c r="Q421" s="20">
        <v>3325</v>
      </c>
      <c r="R421" s="27">
        <v>3886.9999999999995</v>
      </c>
      <c r="S421" s="23">
        <f t="shared" si="153"/>
        <v>36455</v>
      </c>
    </row>
    <row r="422" spans="1:19" ht="31.5" customHeight="1" thickBot="1" x14ac:dyDescent="0.35">
      <c r="A422" s="80"/>
      <c r="B422" s="73"/>
      <c r="C422" s="73"/>
      <c r="D422" s="76"/>
      <c r="E422" s="73"/>
      <c r="F422" s="92" t="s">
        <v>6</v>
      </c>
      <c r="G422" s="28">
        <f t="shared" ref="G422:S422" si="173">G420/G417</f>
        <v>3.5750054430655348E-2</v>
      </c>
      <c r="H422" s="28">
        <f t="shared" si="173"/>
        <v>3.484632821972692E-2</v>
      </c>
      <c r="I422" s="28">
        <f t="shared" si="173"/>
        <v>3.1455305594266375E-2</v>
      </c>
      <c r="J422" s="28">
        <f t="shared" si="173"/>
        <v>3.1295946229783655E-2</v>
      </c>
      <c r="K422" s="28">
        <f t="shared" si="173"/>
        <v>3.0888030888030889E-2</v>
      </c>
      <c r="L422" s="28">
        <f t="shared" si="173"/>
        <v>3.0660175933042957E-2</v>
      </c>
      <c r="M422" s="28">
        <f t="shared" si="173"/>
        <v>3.1054045983875785E-2</v>
      </c>
      <c r="N422" s="28">
        <f t="shared" si="173"/>
        <v>3.0805472501585576E-2</v>
      </c>
      <c r="O422" s="28">
        <f t="shared" si="173"/>
        <v>3.0519110096976613E-2</v>
      </c>
      <c r="P422" s="28">
        <f t="shared" si="173"/>
        <v>3.1523754715774663E-2</v>
      </c>
      <c r="Q422" s="28">
        <f t="shared" si="173"/>
        <v>3.1562302340290956E-2</v>
      </c>
      <c r="R422" s="29">
        <f t="shared" si="173"/>
        <v>3.215821152192605E-2</v>
      </c>
      <c r="S422" s="30">
        <f t="shared" si="173"/>
        <v>3.2235427277872097E-2</v>
      </c>
    </row>
    <row r="423" spans="1:19" ht="31.5" customHeight="1" x14ac:dyDescent="0.3">
      <c r="A423" s="78">
        <f t="shared" ref="A423:A483" si="174">A417+1</f>
        <v>70</v>
      </c>
      <c r="B423" s="72" t="s">
        <v>91</v>
      </c>
      <c r="C423" s="72" t="s">
        <v>96</v>
      </c>
      <c r="D423" s="75" t="s">
        <v>85</v>
      </c>
      <c r="E423" s="72">
        <v>611</v>
      </c>
      <c r="F423" s="93" t="s">
        <v>1</v>
      </c>
      <c r="G423" s="31">
        <v>812904</v>
      </c>
      <c r="H423" s="31">
        <v>695208</v>
      </c>
      <c r="I423" s="31">
        <v>0</v>
      </c>
      <c r="J423" s="31">
        <v>578640</v>
      </c>
      <c r="K423" s="31">
        <v>416208</v>
      </c>
      <c r="L423" s="31">
        <v>390816</v>
      </c>
      <c r="M423" s="31">
        <v>391128</v>
      </c>
      <c r="N423" s="31">
        <v>381168</v>
      </c>
      <c r="O423" s="31">
        <v>434256</v>
      </c>
      <c r="P423" s="31">
        <v>471576</v>
      </c>
      <c r="Q423" s="32">
        <v>454296</v>
      </c>
      <c r="R423" s="33">
        <v>704184</v>
      </c>
      <c r="S423" s="34">
        <f t="shared" si="164"/>
        <v>5730384</v>
      </c>
    </row>
    <row r="424" spans="1:19" ht="31.5" customHeight="1" x14ac:dyDescent="0.3">
      <c r="A424" s="79"/>
      <c r="B424" s="73"/>
      <c r="C424" s="73"/>
      <c r="D424" s="76"/>
      <c r="E424" s="73"/>
      <c r="F424" s="91" t="s">
        <v>2</v>
      </c>
      <c r="G424" s="20">
        <v>600452</v>
      </c>
      <c r="H424" s="20">
        <v>336915</v>
      </c>
      <c r="I424" s="20">
        <v>-190717</v>
      </c>
      <c r="J424" s="20">
        <v>391940</v>
      </c>
      <c r="K424" s="20">
        <v>325001</v>
      </c>
      <c r="L424" s="20">
        <v>-5313</v>
      </c>
      <c r="M424" s="20">
        <v>206725.59</v>
      </c>
      <c r="N424" s="20">
        <v>159558</v>
      </c>
      <c r="O424" s="20">
        <v>90142</v>
      </c>
      <c r="P424" s="20">
        <v>164459.5</v>
      </c>
      <c r="Q424" s="21">
        <v>136982.5</v>
      </c>
      <c r="R424" s="22">
        <v>403446.5</v>
      </c>
      <c r="S424" s="23">
        <f t="shared" si="164"/>
        <v>2619592.09</v>
      </c>
    </row>
    <row r="425" spans="1:19" ht="31.5" customHeight="1" x14ac:dyDescent="0.3">
      <c r="A425" s="79"/>
      <c r="B425" s="73"/>
      <c r="C425" s="73"/>
      <c r="D425" s="76"/>
      <c r="E425" s="73"/>
      <c r="F425" s="91" t="s">
        <v>3</v>
      </c>
      <c r="G425" s="24">
        <f t="shared" ref="G425:R425" si="175">G424/G423</f>
        <v>0.73865056636453996</v>
      </c>
      <c r="H425" s="24">
        <f t="shared" si="175"/>
        <v>0.48462474539993788</v>
      </c>
      <c r="I425" s="24" t="e">
        <f t="shared" si="175"/>
        <v>#DIV/0!</v>
      </c>
      <c r="J425" s="24">
        <f t="shared" si="175"/>
        <v>0.67734688234480855</v>
      </c>
      <c r="K425" s="24">
        <f t="shared" si="175"/>
        <v>0.78086197285972403</v>
      </c>
      <c r="L425" s="24">
        <f t="shared" si="175"/>
        <v>-1.3594632768361582E-2</v>
      </c>
      <c r="M425" s="24">
        <f t="shared" si="175"/>
        <v>0.52853692397373753</v>
      </c>
      <c r="N425" s="24">
        <f t="shared" si="175"/>
        <v>0.41860282080342526</v>
      </c>
      <c r="O425" s="24">
        <f t="shared" si="175"/>
        <v>0.20757801849600235</v>
      </c>
      <c r="P425" s="24">
        <f t="shared" si="175"/>
        <v>0.34874442295621488</v>
      </c>
      <c r="Q425" s="24">
        <f t="shared" si="175"/>
        <v>0.30152697800552941</v>
      </c>
      <c r="R425" s="25">
        <f t="shared" si="175"/>
        <v>0.57292767231291819</v>
      </c>
      <c r="S425" s="26">
        <f t="shared" si="170"/>
        <v>0.4571407588042965</v>
      </c>
    </row>
    <row r="426" spans="1:19" ht="31.5" customHeight="1" x14ac:dyDescent="0.3">
      <c r="A426" s="79"/>
      <c r="B426" s="73"/>
      <c r="C426" s="73"/>
      <c r="D426" s="76"/>
      <c r="E426" s="73"/>
      <c r="F426" s="91" t="s">
        <v>4</v>
      </c>
      <c r="G426" s="20">
        <v>32750</v>
      </c>
      <c r="H426" s="20">
        <v>27420</v>
      </c>
      <c r="I426" s="20">
        <v>15600</v>
      </c>
      <c r="J426" s="20">
        <v>19300</v>
      </c>
      <c r="K426" s="20">
        <v>10570</v>
      </c>
      <c r="L426" s="20">
        <v>9710</v>
      </c>
      <c r="M426" s="20">
        <v>9660</v>
      </c>
      <c r="N426" s="20">
        <v>9250</v>
      </c>
      <c r="O426" s="20">
        <v>11620</v>
      </c>
      <c r="P426" s="20">
        <v>12790</v>
      </c>
      <c r="Q426" s="21">
        <v>12060</v>
      </c>
      <c r="R426" s="22">
        <v>26120</v>
      </c>
      <c r="S426" s="23">
        <f t="shared" si="164"/>
        <v>196850</v>
      </c>
    </row>
    <row r="427" spans="1:19" ht="31.5" customHeight="1" x14ac:dyDescent="0.3">
      <c r="A427" s="79"/>
      <c r="B427" s="73"/>
      <c r="C427" s="73"/>
      <c r="D427" s="76"/>
      <c r="E427" s="73"/>
      <c r="F427" s="91" t="s">
        <v>5</v>
      </c>
      <c r="G427" s="20">
        <v>31269.000000000004</v>
      </c>
      <c r="H427" s="20">
        <v>26079</v>
      </c>
      <c r="I427" s="20">
        <v>14087</v>
      </c>
      <c r="J427" s="20">
        <v>17863</v>
      </c>
      <c r="K427" s="20">
        <v>9059.0000000000018</v>
      </c>
      <c r="L427" s="20">
        <v>8248.9999999999982</v>
      </c>
      <c r="M427" s="20">
        <v>8148.9999999999991</v>
      </c>
      <c r="N427" s="20">
        <v>7735</v>
      </c>
      <c r="O427" s="20">
        <v>10165</v>
      </c>
      <c r="P427" s="20">
        <v>11290</v>
      </c>
      <c r="Q427" s="20">
        <v>10604.000000000002</v>
      </c>
      <c r="R427" s="27">
        <v>24644</v>
      </c>
      <c r="S427" s="23">
        <f t="shared" si="164"/>
        <v>179193</v>
      </c>
    </row>
    <row r="428" spans="1:19" ht="31.5" customHeight="1" thickBot="1" x14ac:dyDescent="0.35">
      <c r="A428" s="80"/>
      <c r="B428" s="74"/>
      <c r="C428" s="74"/>
      <c r="D428" s="77"/>
      <c r="E428" s="74"/>
      <c r="F428" s="94" t="s">
        <v>6</v>
      </c>
      <c r="G428" s="35">
        <f t="shared" ref="G428:R428" si="176">G426/G423</f>
        <v>4.0287660043498374E-2</v>
      </c>
      <c r="H428" s="35">
        <f t="shared" si="176"/>
        <v>3.9441433355197293E-2</v>
      </c>
      <c r="I428" s="35" t="e">
        <f t="shared" si="176"/>
        <v>#DIV/0!</v>
      </c>
      <c r="J428" s="35">
        <f t="shared" si="176"/>
        <v>3.3354071616203511E-2</v>
      </c>
      <c r="K428" s="35">
        <f t="shared" si="176"/>
        <v>2.5395955868219737E-2</v>
      </c>
      <c r="L428" s="35">
        <f t="shared" si="176"/>
        <v>2.484545156800131E-2</v>
      </c>
      <c r="M428" s="35">
        <f t="shared" si="176"/>
        <v>2.4697797140578022E-2</v>
      </c>
      <c r="N428" s="35">
        <f t="shared" si="176"/>
        <v>2.4267514586743904E-2</v>
      </c>
      <c r="O428" s="35">
        <f t="shared" si="176"/>
        <v>2.6758409785932722E-2</v>
      </c>
      <c r="P428" s="35">
        <f t="shared" si="176"/>
        <v>2.7121821297097393E-2</v>
      </c>
      <c r="Q428" s="35">
        <f t="shared" si="176"/>
        <v>2.6546568756933807E-2</v>
      </c>
      <c r="R428" s="36">
        <f t="shared" si="176"/>
        <v>3.7092578076184636E-2</v>
      </c>
      <c r="S428" s="37">
        <f t="shared" si="171"/>
        <v>3.4351973619917965E-2</v>
      </c>
    </row>
    <row r="429" spans="1:19" ht="31.5" customHeight="1" x14ac:dyDescent="0.3">
      <c r="A429" s="78">
        <f t="shared" si="174"/>
        <v>71</v>
      </c>
      <c r="B429" s="73" t="s">
        <v>91</v>
      </c>
      <c r="C429" s="73" t="s">
        <v>96</v>
      </c>
      <c r="D429" s="76" t="s">
        <v>86</v>
      </c>
      <c r="E429" s="73">
        <v>1008</v>
      </c>
      <c r="F429" s="90" t="s">
        <v>1</v>
      </c>
      <c r="G429" s="16">
        <v>333600</v>
      </c>
      <c r="H429" s="16">
        <v>289500</v>
      </c>
      <c r="I429" s="16">
        <v>236730</v>
      </c>
      <c r="J429" s="16">
        <v>226350</v>
      </c>
      <c r="K429" s="16">
        <v>167580</v>
      </c>
      <c r="L429" s="16">
        <v>110820</v>
      </c>
      <c r="M429" s="16">
        <v>90570</v>
      </c>
      <c r="N429" s="16">
        <v>91860</v>
      </c>
      <c r="O429" s="16">
        <v>139560</v>
      </c>
      <c r="P429" s="16">
        <v>194580</v>
      </c>
      <c r="Q429" s="17">
        <v>242100</v>
      </c>
      <c r="R429" s="18">
        <v>279270</v>
      </c>
      <c r="S429" s="19">
        <f t="shared" ref="S429:S490" si="177">SUM(G429:R429)</f>
        <v>2402520</v>
      </c>
    </row>
    <row r="430" spans="1:19" ht="31.5" customHeight="1" x14ac:dyDescent="0.3">
      <c r="A430" s="79"/>
      <c r="B430" s="73"/>
      <c r="C430" s="73"/>
      <c r="D430" s="76"/>
      <c r="E430" s="73"/>
      <c r="F430" s="91" t="s">
        <v>2</v>
      </c>
      <c r="G430" s="20">
        <v>289440</v>
      </c>
      <c r="H430" s="20">
        <v>253001</v>
      </c>
      <c r="I430" s="20">
        <v>203720</v>
      </c>
      <c r="J430" s="20">
        <v>194168</v>
      </c>
      <c r="K430" s="20">
        <v>124403.5</v>
      </c>
      <c r="L430" s="20">
        <v>68934.5</v>
      </c>
      <c r="M430" s="20">
        <v>48285.18</v>
      </c>
      <c r="N430" s="20">
        <v>46300.5</v>
      </c>
      <c r="O430" s="20">
        <v>89663.5</v>
      </c>
      <c r="P430" s="20">
        <v>151660</v>
      </c>
      <c r="Q430" s="21">
        <v>207599.5</v>
      </c>
      <c r="R430" s="22">
        <v>242275</v>
      </c>
      <c r="S430" s="23">
        <f t="shared" si="177"/>
        <v>1919450.68</v>
      </c>
    </row>
    <row r="431" spans="1:19" ht="31.5" customHeight="1" x14ac:dyDescent="0.3">
      <c r="A431" s="79"/>
      <c r="B431" s="73"/>
      <c r="C431" s="73"/>
      <c r="D431" s="76"/>
      <c r="E431" s="73"/>
      <c r="F431" s="91" t="s">
        <v>3</v>
      </c>
      <c r="G431" s="24">
        <f t="shared" ref="G431:S431" si="178">G430/G429</f>
        <v>0.86762589928057554</v>
      </c>
      <c r="H431" s="24">
        <f t="shared" si="178"/>
        <v>0.87392400690846284</v>
      </c>
      <c r="I431" s="24">
        <f t="shared" si="178"/>
        <v>0.8605584421070418</v>
      </c>
      <c r="J431" s="24">
        <f t="shared" si="178"/>
        <v>0.85782195714601284</v>
      </c>
      <c r="K431" s="24">
        <f t="shared" si="178"/>
        <v>0.74235290607471061</v>
      </c>
      <c r="L431" s="24">
        <f t="shared" si="178"/>
        <v>0.6220402454430608</v>
      </c>
      <c r="M431" s="24">
        <f t="shared" si="178"/>
        <v>0.53312553825770126</v>
      </c>
      <c r="N431" s="24">
        <f t="shared" si="178"/>
        <v>0.50403331156107123</v>
      </c>
      <c r="O431" s="24">
        <f t="shared" si="178"/>
        <v>0.64247277156778448</v>
      </c>
      <c r="P431" s="24">
        <f t="shared" si="178"/>
        <v>0.77942234556480627</v>
      </c>
      <c r="Q431" s="24">
        <f t="shared" si="178"/>
        <v>0.85749483684427918</v>
      </c>
      <c r="R431" s="25">
        <f t="shared" si="178"/>
        <v>0.86752963082321766</v>
      </c>
      <c r="S431" s="26">
        <f t="shared" si="178"/>
        <v>0.79893223781695888</v>
      </c>
    </row>
    <row r="432" spans="1:19" ht="31.5" customHeight="1" x14ac:dyDescent="0.3">
      <c r="A432" s="79"/>
      <c r="B432" s="73"/>
      <c r="C432" s="73"/>
      <c r="D432" s="76"/>
      <c r="E432" s="73"/>
      <c r="F432" s="91" t="s">
        <v>4</v>
      </c>
      <c r="G432" s="20">
        <v>17690</v>
      </c>
      <c r="H432" s="20">
        <v>15360</v>
      </c>
      <c r="I432" s="20">
        <v>11310</v>
      </c>
      <c r="J432" s="20">
        <v>10930</v>
      </c>
      <c r="K432" s="20">
        <v>7790</v>
      </c>
      <c r="L432" s="20">
        <v>5570</v>
      </c>
      <c r="M432" s="20">
        <v>5130</v>
      </c>
      <c r="N432" s="20">
        <v>5160</v>
      </c>
      <c r="O432" s="20">
        <v>6570</v>
      </c>
      <c r="P432" s="20">
        <v>8970</v>
      </c>
      <c r="Q432" s="21">
        <v>11710</v>
      </c>
      <c r="R432" s="22">
        <v>14040</v>
      </c>
      <c r="S432" s="23">
        <f t="shared" ref="S432:S493" si="179">SUM(G432:R432)</f>
        <v>120230</v>
      </c>
    </row>
    <row r="433" spans="1:19" ht="31.5" customHeight="1" x14ac:dyDescent="0.3">
      <c r="A433" s="79"/>
      <c r="B433" s="73"/>
      <c r="C433" s="73"/>
      <c r="D433" s="76"/>
      <c r="E433" s="73"/>
      <c r="F433" s="91" t="s">
        <v>5</v>
      </c>
      <c r="G433" s="20">
        <v>13775</v>
      </c>
      <c r="H433" s="20">
        <v>11817</v>
      </c>
      <c r="I433" s="20">
        <v>7372</v>
      </c>
      <c r="J433" s="20">
        <v>7129</v>
      </c>
      <c r="K433" s="20">
        <v>3840</v>
      </c>
      <c r="L433" s="20">
        <v>1730</v>
      </c>
      <c r="M433" s="20">
        <v>1157</v>
      </c>
      <c r="N433" s="20">
        <v>1187</v>
      </c>
      <c r="O433" s="20">
        <v>2737</v>
      </c>
      <c r="P433" s="20">
        <v>5028</v>
      </c>
      <c r="Q433" s="20">
        <v>7911</v>
      </c>
      <c r="R433" s="27">
        <v>10119</v>
      </c>
      <c r="S433" s="23">
        <f t="shared" si="179"/>
        <v>73802</v>
      </c>
    </row>
    <row r="434" spans="1:19" ht="31.5" customHeight="1" thickBot="1" x14ac:dyDescent="0.35">
      <c r="A434" s="80"/>
      <c r="B434" s="73"/>
      <c r="C434" s="73"/>
      <c r="D434" s="76"/>
      <c r="E434" s="73"/>
      <c r="F434" s="92" t="s">
        <v>6</v>
      </c>
      <c r="G434" s="28">
        <f t="shared" ref="G434:S434" si="180">G432/G429</f>
        <v>5.3027577937649881E-2</v>
      </c>
      <c r="H434" s="28">
        <f t="shared" si="180"/>
        <v>5.305699481865285E-2</v>
      </c>
      <c r="I434" s="28">
        <f t="shared" si="180"/>
        <v>4.7775947281713346E-2</v>
      </c>
      <c r="J434" s="28">
        <f t="shared" si="180"/>
        <v>4.8288049480892423E-2</v>
      </c>
      <c r="K434" s="28">
        <f t="shared" si="180"/>
        <v>4.6485260770975055E-2</v>
      </c>
      <c r="L434" s="28">
        <f t="shared" si="180"/>
        <v>5.0261685616314743E-2</v>
      </c>
      <c r="M434" s="28">
        <f t="shared" si="180"/>
        <v>5.6641271944352437E-2</v>
      </c>
      <c r="N434" s="28">
        <f t="shared" si="180"/>
        <v>5.6172436316133244E-2</v>
      </c>
      <c r="O434" s="28">
        <f t="shared" si="180"/>
        <v>4.7076526225279448E-2</v>
      </c>
      <c r="P434" s="28">
        <f t="shared" si="180"/>
        <v>4.6099290780141841E-2</v>
      </c>
      <c r="Q434" s="28">
        <f t="shared" si="180"/>
        <v>4.8368442792234616E-2</v>
      </c>
      <c r="R434" s="29">
        <f t="shared" si="180"/>
        <v>5.0273928456332578E-2</v>
      </c>
      <c r="S434" s="30">
        <f t="shared" si="180"/>
        <v>5.0043287881058225E-2</v>
      </c>
    </row>
    <row r="435" spans="1:19" ht="31.5" customHeight="1" x14ac:dyDescent="0.3">
      <c r="A435" s="78">
        <f t="shared" si="174"/>
        <v>72</v>
      </c>
      <c r="B435" s="72" t="s">
        <v>91</v>
      </c>
      <c r="C435" s="72" t="s">
        <v>97</v>
      </c>
      <c r="D435" s="75" t="s">
        <v>87</v>
      </c>
      <c r="E435" s="72">
        <v>630</v>
      </c>
      <c r="F435" s="93" t="s">
        <v>1</v>
      </c>
      <c r="G435" s="31">
        <v>557616</v>
      </c>
      <c r="H435" s="31">
        <v>479424</v>
      </c>
      <c r="I435" s="31">
        <v>446112</v>
      </c>
      <c r="J435" s="31">
        <v>404208</v>
      </c>
      <c r="K435" s="31">
        <v>344352</v>
      </c>
      <c r="L435" s="31">
        <v>304320</v>
      </c>
      <c r="M435" s="31">
        <v>316176</v>
      </c>
      <c r="N435" s="31">
        <v>307776</v>
      </c>
      <c r="O435" s="31">
        <v>338256</v>
      </c>
      <c r="P435" s="31">
        <v>413760</v>
      </c>
      <c r="Q435" s="32">
        <v>452880</v>
      </c>
      <c r="R435" s="33">
        <v>443952</v>
      </c>
      <c r="S435" s="34">
        <f t="shared" si="164"/>
        <v>4808832</v>
      </c>
    </row>
    <row r="436" spans="1:19" ht="31.5" customHeight="1" x14ac:dyDescent="0.3">
      <c r="A436" s="79"/>
      <c r="B436" s="73"/>
      <c r="C436" s="73"/>
      <c r="D436" s="76"/>
      <c r="E436" s="73"/>
      <c r="F436" s="91" t="s">
        <v>2</v>
      </c>
      <c r="G436" s="20">
        <v>341601</v>
      </c>
      <c r="H436" s="20">
        <v>258770</v>
      </c>
      <c r="I436" s="20">
        <v>241221</v>
      </c>
      <c r="J436" s="20">
        <v>197175</v>
      </c>
      <c r="K436" s="20">
        <v>136477.5</v>
      </c>
      <c r="L436" s="20">
        <v>102265.5</v>
      </c>
      <c r="M436" s="20">
        <v>107337.06</v>
      </c>
      <c r="N436" s="20">
        <v>125171.5</v>
      </c>
      <c r="O436" s="20">
        <v>133688.5</v>
      </c>
      <c r="P436" s="20">
        <v>197092</v>
      </c>
      <c r="Q436" s="21">
        <v>153019.5</v>
      </c>
      <c r="R436" s="22">
        <v>187082.5</v>
      </c>
      <c r="S436" s="23">
        <f t="shared" si="164"/>
        <v>2180901.06</v>
      </c>
    </row>
    <row r="437" spans="1:19" ht="31.5" customHeight="1" x14ac:dyDescent="0.3">
      <c r="A437" s="79"/>
      <c r="B437" s="73"/>
      <c r="C437" s="73"/>
      <c r="D437" s="76"/>
      <c r="E437" s="73"/>
      <c r="F437" s="91" t="s">
        <v>3</v>
      </c>
      <c r="G437" s="24">
        <f t="shared" ref="G437:S449" si="181">G436/G435</f>
        <v>0.61260975294826547</v>
      </c>
      <c r="H437" s="24">
        <f t="shared" si="181"/>
        <v>0.53975186890935789</v>
      </c>
      <c r="I437" s="24">
        <f t="shared" si="181"/>
        <v>0.54071847428448461</v>
      </c>
      <c r="J437" s="24">
        <f t="shared" si="181"/>
        <v>0.48780578316114476</v>
      </c>
      <c r="K437" s="24">
        <f t="shared" si="181"/>
        <v>0.39633137022581544</v>
      </c>
      <c r="L437" s="24">
        <f t="shared" si="181"/>
        <v>0.33604593848580444</v>
      </c>
      <c r="M437" s="24">
        <f t="shared" si="181"/>
        <v>0.3394851601639593</v>
      </c>
      <c r="N437" s="24">
        <f t="shared" si="181"/>
        <v>0.40669675348305262</v>
      </c>
      <c r="O437" s="24">
        <f t="shared" si="181"/>
        <v>0.3952287616479826</v>
      </c>
      <c r="P437" s="24">
        <f t="shared" si="181"/>
        <v>0.47634377416860013</v>
      </c>
      <c r="Q437" s="24">
        <f t="shared" si="181"/>
        <v>0.33788089560148382</v>
      </c>
      <c r="R437" s="25">
        <f t="shared" si="181"/>
        <v>0.42140253901322666</v>
      </c>
      <c r="S437" s="26">
        <f t="shared" si="181"/>
        <v>0.45351991086401022</v>
      </c>
    </row>
    <row r="438" spans="1:19" ht="31.5" customHeight="1" x14ac:dyDescent="0.3">
      <c r="A438" s="79"/>
      <c r="B438" s="73"/>
      <c r="C438" s="73"/>
      <c r="D438" s="76"/>
      <c r="E438" s="73"/>
      <c r="F438" s="91" t="s">
        <v>4</v>
      </c>
      <c r="G438" s="20">
        <v>32549.999999999996</v>
      </c>
      <c r="H438" s="20">
        <v>25990</v>
      </c>
      <c r="I438" s="20">
        <v>22700</v>
      </c>
      <c r="J438" s="20">
        <v>20200</v>
      </c>
      <c r="K438" s="20">
        <v>16300</v>
      </c>
      <c r="L438" s="20">
        <v>14130</v>
      </c>
      <c r="M438" s="20">
        <v>14860</v>
      </c>
      <c r="N438" s="20">
        <v>14400</v>
      </c>
      <c r="O438" s="20">
        <v>16040</v>
      </c>
      <c r="P438" s="20">
        <v>20420</v>
      </c>
      <c r="Q438" s="21">
        <v>23320</v>
      </c>
      <c r="R438" s="22">
        <v>22140</v>
      </c>
      <c r="S438" s="23">
        <f t="shared" si="164"/>
        <v>243050</v>
      </c>
    </row>
    <row r="439" spans="1:19" ht="31.5" customHeight="1" x14ac:dyDescent="0.3">
      <c r="A439" s="79"/>
      <c r="B439" s="73"/>
      <c r="C439" s="73"/>
      <c r="D439" s="76"/>
      <c r="E439" s="73"/>
      <c r="F439" s="91" t="s">
        <v>5</v>
      </c>
      <c r="G439" s="20">
        <v>27520</v>
      </c>
      <c r="H439" s="20">
        <v>20752</v>
      </c>
      <c r="I439" s="20">
        <v>16855</v>
      </c>
      <c r="J439" s="20">
        <v>14658</v>
      </c>
      <c r="K439" s="20">
        <v>10536.000000000002</v>
      </c>
      <c r="L439" s="20">
        <v>8525</v>
      </c>
      <c r="M439" s="20">
        <v>9075</v>
      </c>
      <c r="N439" s="20">
        <v>8608</v>
      </c>
      <c r="O439" s="20">
        <v>10461</v>
      </c>
      <c r="P439" s="20">
        <v>14690</v>
      </c>
      <c r="Q439" s="20">
        <v>17802</v>
      </c>
      <c r="R439" s="27">
        <v>16428</v>
      </c>
      <c r="S439" s="23">
        <f t="shared" si="164"/>
        <v>175910</v>
      </c>
    </row>
    <row r="440" spans="1:19" ht="31.5" customHeight="1" thickBot="1" x14ac:dyDescent="0.35">
      <c r="A440" s="80"/>
      <c r="B440" s="74"/>
      <c r="C440" s="74"/>
      <c r="D440" s="77"/>
      <c r="E440" s="74"/>
      <c r="F440" s="94" t="s">
        <v>6</v>
      </c>
      <c r="G440" s="35">
        <f t="shared" ref="G440:S452" si="182">G438/G435</f>
        <v>5.8373504347077554E-2</v>
      </c>
      <c r="H440" s="35">
        <f t="shared" si="182"/>
        <v>5.4210886397009744E-2</v>
      </c>
      <c r="I440" s="35">
        <f t="shared" si="182"/>
        <v>5.0884082920880855E-2</v>
      </c>
      <c r="J440" s="35">
        <f t="shared" si="182"/>
        <v>4.9974270672525037E-2</v>
      </c>
      <c r="K440" s="35">
        <f t="shared" si="182"/>
        <v>4.7335284824830404E-2</v>
      </c>
      <c r="L440" s="35">
        <f t="shared" si="182"/>
        <v>4.6431388012618299E-2</v>
      </c>
      <c r="M440" s="35">
        <f t="shared" si="182"/>
        <v>4.6999139719649814E-2</v>
      </c>
      <c r="N440" s="35">
        <f t="shared" si="182"/>
        <v>4.6787273861509666E-2</v>
      </c>
      <c r="O440" s="35">
        <f t="shared" si="182"/>
        <v>4.7419705784967597E-2</v>
      </c>
      <c r="P440" s="35">
        <f t="shared" si="182"/>
        <v>4.93522815158546E-2</v>
      </c>
      <c r="Q440" s="35">
        <f t="shared" si="182"/>
        <v>5.1492669139727963E-2</v>
      </c>
      <c r="R440" s="36">
        <f t="shared" si="182"/>
        <v>4.9870256243918262E-2</v>
      </c>
      <c r="S440" s="37">
        <f t="shared" si="182"/>
        <v>5.0542418616412468E-2</v>
      </c>
    </row>
    <row r="441" spans="1:19" ht="31.5" customHeight="1" x14ac:dyDescent="0.3">
      <c r="A441" s="78">
        <f t="shared" si="174"/>
        <v>73</v>
      </c>
      <c r="B441" s="73" t="s">
        <v>91</v>
      </c>
      <c r="C441" s="73" t="s">
        <v>98</v>
      </c>
      <c r="D441" s="76" t="s">
        <v>88</v>
      </c>
      <c r="E441" s="73">
        <v>611</v>
      </c>
      <c r="F441" s="90" t="s">
        <v>1</v>
      </c>
      <c r="G441" s="16">
        <v>537168</v>
      </c>
      <c r="H441" s="16">
        <v>268608</v>
      </c>
      <c r="I441" s="16">
        <v>1359898</v>
      </c>
      <c r="J441" s="16">
        <v>1282694</v>
      </c>
      <c r="K441" s="16">
        <v>1065216</v>
      </c>
      <c r="L441" s="16">
        <v>846739</v>
      </c>
      <c r="M441" s="16">
        <v>697747</v>
      </c>
      <c r="N441" s="16">
        <v>711581</v>
      </c>
      <c r="O441" s="16">
        <v>906077</v>
      </c>
      <c r="P441" s="16">
        <v>1301693</v>
      </c>
      <c r="Q441" s="17">
        <v>1394602</v>
      </c>
      <c r="R441" s="18">
        <v>1461389</v>
      </c>
      <c r="S441" s="19">
        <f t="shared" si="177"/>
        <v>11833412</v>
      </c>
    </row>
    <row r="442" spans="1:19" ht="31.5" customHeight="1" x14ac:dyDescent="0.3">
      <c r="A442" s="79"/>
      <c r="B442" s="73"/>
      <c r="C442" s="73"/>
      <c r="D442" s="76"/>
      <c r="E442" s="73"/>
      <c r="F442" s="91" t="s">
        <v>2</v>
      </c>
      <c r="G442" s="20">
        <v>-112397</v>
      </c>
      <c r="H442" s="20">
        <v>-370405</v>
      </c>
      <c r="I442" s="20">
        <v>807485</v>
      </c>
      <c r="J442" s="20">
        <v>736311</v>
      </c>
      <c r="K442" s="20">
        <v>528584.5</v>
      </c>
      <c r="L442" s="20">
        <v>223883.5</v>
      </c>
      <c r="M442" s="20">
        <v>222473.64</v>
      </c>
      <c r="N442" s="20">
        <v>163897.13</v>
      </c>
      <c r="O442" s="20">
        <v>396748.89999999997</v>
      </c>
      <c r="P442" s="20">
        <v>807801.5</v>
      </c>
      <c r="Q442" s="21">
        <v>602761.5</v>
      </c>
      <c r="R442" s="22">
        <v>833862</v>
      </c>
      <c r="S442" s="23">
        <f t="shared" si="177"/>
        <v>4841006.67</v>
      </c>
    </row>
    <row r="443" spans="1:19" ht="31.5" customHeight="1" x14ac:dyDescent="0.3">
      <c r="A443" s="79"/>
      <c r="B443" s="73"/>
      <c r="C443" s="73"/>
      <c r="D443" s="76"/>
      <c r="E443" s="73"/>
      <c r="F443" s="91" t="s">
        <v>3</v>
      </c>
      <c r="G443" s="24">
        <f t="shared" ref="G443:S443" si="183">G442/G441</f>
        <v>-0.20923993983260358</v>
      </c>
      <c r="H443" s="24">
        <f t="shared" si="183"/>
        <v>-1.3789797772218251</v>
      </c>
      <c r="I443" s="24">
        <f t="shared" si="183"/>
        <v>0.59378350435106164</v>
      </c>
      <c r="J443" s="24">
        <f t="shared" si="183"/>
        <v>0.57403480487162173</v>
      </c>
      <c r="K443" s="24">
        <f t="shared" si="183"/>
        <v>0.49622283180124971</v>
      </c>
      <c r="L443" s="24">
        <f t="shared" si="183"/>
        <v>0.26440674162876637</v>
      </c>
      <c r="M443" s="24">
        <f t="shared" si="183"/>
        <v>0.31884571341761414</v>
      </c>
      <c r="N443" s="24">
        <f t="shared" si="183"/>
        <v>0.23032814254455924</v>
      </c>
      <c r="O443" s="24">
        <f t="shared" si="183"/>
        <v>0.43787547857411674</v>
      </c>
      <c r="P443" s="24">
        <f t="shared" si="183"/>
        <v>0.62057758626650061</v>
      </c>
      <c r="Q443" s="24">
        <f t="shared" si="183"/>
        <v>0.43221040841759872</v>
      </c>
      <c r="R443" s="25">
        <f t="shared" si="183"/>
        <v>0.57059550879334664</v>
      </c>
      <c r="S443" s="26">
        <f t="shared" si="183"/>
        <v>0.40909643558425923</v>
      </c>
    </row>
    <row r="444" spans="1:19" ht="31.5" customHeight="1" x14ac:dyDescent="0.3">
      <c r="A444" s="79"/>
      <c r="B444" s="73"/>
      <c r="C444" s="73"/>
      <c r="D444" s="76"/>
      <c r="E444" s="73"/>
      <c r="F444" s="91" t="s">
        <v>4</v>
      </c>
      <c r="G444" s="20">
        <v>26480</v>
      </c>
      <c r="H444" s="20">
        <v>36940</v>
      </c>
      <c r="I444" s="20">
        <v>129800.00000000001</v>
      </c>
      <c r="J444" s="20">
        <v>122360</v>
      </c>
      <c r="K444" s="20">
        <v>85880</v>
      </c>
      <c r="L444" s="20">
        <v>58710</v>
      </c>
      <c r="M444" s="20">
        <v>42400</v>
      </c>
      <c r="N444" s="20">
        <v>43740</v>
      </c>
      <c r="O444" s="20">
        <v>65810</v>
      </c>
      <c r="P444" s="20">
        <v>120860</v>
      </c>
      <c r="Q444" s="21">
        <v>139160</v>
      </c>
      <c r="R444" s="22">
        <v>146560</v>
      </c>
      <c r="S444" s="23">
        <f t="shared" si="179"/>
        <v>1018700</v>
      </c>
    </row>
    <row r="445" spans="1:19" ht="31.5" customHeight="1" x14ac:dyDescent="0.3">
      <c r="A445" s="79"/>
      <c r="B445" s="73"/>
      <c r="C445" s="73"/>
      <c r="D445" s="76"/>
      <c r="E445" s="73"/>
      <c r="F445" s="91" t="s">
        <v>5</v>
      </c>
      <c r="G445" s="20">
        <v>17420</v>
      </c>
      <c r="H445" s="20">
        <v>28939</v>
      </c>
      <c r="I445" s="20">
        <v>121667</v>
      </c>
      <c r="J445" s="20">
        <v>114487</v>
      </c>
      <c r="K445" s="20">
        <v>77475.000000000015</v>
      </c>
      <c r="L445" s="20">
        <v>50367</v>
      </c>
      <c r="M445" s="20">
        <v>33591</v>
      </c>
      <c r="N445" s="20">
        <v>34949</v>
      </c>
      <c r="O445" s="20">
        <v>57532</v>
      </c>
      <c r="P445" s="20">
        <v>112690</v>
      </c>
      <c r="Q445" s="20">
        <v>131379</v>
      </c>
      <c r="R445" s="27">
        <v>138530</v>
      </c>
      <c r="S445" s="23">
        <f t="shared" si="179"/>
        <v>919026</v>
      </c>
    </row>
    <row r="446" spans="1:19" ht="31.5" customHeight="1" thickBot="1" x14ac:dyDescent="0.35">
      <c r="A446" s="80"/>
      <c r="B446" s="73"/>
      <c r="C446" s="73"/>
      <c r="D446" s="76"/>
      <c r="E446" s="73"/>
      <c r="F446" s="92" t="s">
        <v>6</v>
      </c>
      <c r="G446" s="28">
        <f t="shared" ref="G446:S446" si="184">G444/G441</f>
        <v>4.9295564888452027E-2</v>
      </c>
      <c r="H446" s="28">
        <f t="shared" si="184"/>
        <v>0.13752382654276865</v>
      </c>
      <c r="I446" s="28">
        <f t="shared" si="184"/>
        <v>9.5448335095720427E-2</v>
      </c>
      <c r="J446" s="28">
        <f t="shared" si="184"/>
        <v>9.5392977592473338E-2</v>
      </c>
      <c r="K446" s="28">
        <f t="shared" si="184"/>
        <v>8.0622146118721455E-2</v>
      </c>
      <c r="L446" s="28">
        <f t="shared" si="184"/>
        <v>6.9336596046715687E-2</v>
      </c>
      <c r="M446" s="28">
        <f t="shared" si="184"/>
        <v>6.0767011538566271E-2</v>
      </c>
      <c r="N446" s="28">
        <f t="shared" si="184"/>
        <v>6.1468757597518763E-2</v>
      </c>
      <c r="O446" s="28">
        <f t="shared" si="184"/>
        <v>7.263179619392171E-2</v>
      </c>
      <c r="P446" s="28">
        <f t="shared" si="184"/>
        <v>9.2848313696086551E-2</v>
      </c>
      <c r="Q446" s="28">
        <f t="shared" si="184"/>
        <v>9.9784741453117096E-2</v>
      </c>
      <c r="R446" s="29">
        <f t="shared" si="184"/>
        <v>0.10028815051981368</v>
      </c>
      <c r="S446" s="30">
        <f t="shared" si="184"/>
        <v>8.6086751648636925E-2</v>
      </c>
    </row>
    <row r="447" spans="1:19" ht="31.5" customHeight="1" x14ac:dyDescent="0.3">
      <c r="A447" s="78">
        <f t="shared" si="174"/>
        <v>74</v>
      </c>
      <c r="B447" s="72" t="s">
        <v>119</v>
      </c>
      <c r="C447" s="72" t="s">
        <v>99</v>
      </c>
      <c r="D447" s="75" t="s">
        <v>100</v>
      </c>
      <c r="E447" s="72" t="s">
        <v>101</v>
      </c>
      <c r="F447" s="93" t="s">
        <v>1</v>
      </c>
      <c r="G447" s="31">
        <v>597040</v>
      </c>
      <c r="H447" s="31">
        <v>490960</v>
      </c>
      <c r="I447" s="31">
        <v>449260</v>
      </c>
      <c r="J447" s="31">
        <v>436060</v>
      </c>
      <c r="K447" s="31">
        <v>369800</v>
      </c>
      <c r="L447" s="31">
        <v>313820</v>
      </c>
      <c r="M447" s="31">
        <v>291160</v>
      </c>
      <c r="N447" s="31">
        <v>317720</v>
      </c>
      <c r="O447" s="31">
        <v>386480</v>
      </c>
      <c r="P447" s="31">
        <v>501260</v>
      </c>
      <c r="Q447" s="32">
        <v>470620</v>
      </c>
      <c r="R447" s="33">
        <v>467420</v>
      </c>
      <c r="S447" s="34">
        <f t="shared" si="164"/>
        <v>5091600</v>
      </c>
    </row>
    <row r="448" spans="1:19" ht="31.5" customHeight="1" x14ac:dyDescent="0.3">
      <c r="A448" s="79"/>
      <c r="B448" s="73"/>
      <c r="C448" s="73"/>
      <c r="D448" s="76"/>
      <c r="E448" s="73"/>
      <c r="F448" s="91" t="s">
        <v>2</v>
      </c>
      <c r="G448" s="20">
        <v>226371</v>
      </c>
      <c r="H448" s="20">
        <v>88835</v>
      </c>
      <c r="I448" s="20">
        <v>118457</v>
      </c>
      <c r="J448" s="20">
        <v>93908</v>
      </c>
      <c r="K448" s="20">
        <v>63594</v>
      </c>
      <c r="L448" s="20">
        <v>42799</v>
      </c>
      <c r="M448" s="20">
        <v>32500</v>
      </c>
      <c r="N448" s="20">
        <v>57874</v>
      </c>
      <c r="O448" s="20">
        <v>93880</v>
      </c>
      <c r="P448" s="20">
        <v>176203</v>
      </c>
      <c r="Q448" s="21">
        <v>139532</v>
      </c>
      <c r="R448" s="22">
        <v>155537</v>
      </c>
      <c r="S448" s="23">
        <f t="shared" si="164"/>
        <v>1289490</v>
      </c>
    </row>
    <row r="449" spans="1:19" ht="31.5" customHeight="1" x14ac:dyDescent="0.3">
      <c r="A449" s="79"/>
      <c r="B449" s="73"/>
      <c r="C449" s="73"/>
      <c r="D449" s="76"/>
      <c r="E449" s="73"/>
      <c r="F449" s="91" t="s">
        <v>3</v>
      </c>
      <c r="G449" s="24">
        <f t="shared" ref="G449:R449" si="185">G448/G447</f>
        <v>0.37915550046898028</v>
      </c>
      <c r="H449" s="24">
        <f t="shared" si="185"/>
        <v>0.18094142088968551</v>
      </c>
      <c r="I449" s="24">
        <f t="shared" si="185"/>
        <v>0.26367137069848195</v>
      </c>
      <c r="J449" s="24">
        <f t="shared" si="185"/>
        <v>0.2153556849974774</v>
      </c>
      <c r="K449" s="24">
        <f t="shared" si="185"/>
        <v>0.17196863169280693</v>
      </c>
      <c r="L449" s="24">
        <f t="shared" si="185"/>
        <v>0.13638072780574853</v>
      </c>
      <c r="M449" s="24">
        <f t="shared" si="185"/>
        <v>0.11162247561478225</v>
      </c>
      <c r="N449" s="24">
        <f t="shared" si="185"/>
        <v>0.18215409794787862</v>
      </c>
      <c r="O449" s="24">
        <f t="shared" si="185"/>
        <v>0.2429103705237011</v>
      </c>
      <c r="P449" s="24">
        <f t="shared" si="185"/>
        <v>0.35152016917368234</v>
      </c>
      <c r="Q449" s="24">
        <f t="shared" si="185"/>
        <v>0.29648548722961199</v>
      </c>
      <c r="R449" s="25">
        <f t="shared" si="185"/>
        <v>0.33275640751358521</v>
      </c>
      <c r="S449" s="26">
        <f t="shared" si="181"/>
        <v>0.25325830780108416</v>
      </c>
    </row>
    <row r="450" spans="1:19" ht="31.5" customHeight="1" x14ac:dyDescent="0.3">
      <c r="A450" s="79"/>
      <c r="B450" s="73"/>
      <c r="C450" s="73"/>
      <c r="D450" s="76"/>
      <c r="E450" s="73"/>
      <c r="F450" s="91" t="s">
        <v>4</v>
      </c>
      <c r="G450" s="20">
        <v>22310</v>
      </c>
      <c r="H450" s="20">
        <v>17200</v>
      </c>
      <c r="I450" s="20">
        <v>14470</v>
      </c>
      <c r="J450" s="20">
        <v>14600</v>
      </c>
      <c r="K450" s="20">
        <v>16450</v>
      </c>
      <c r="L450" s="20">
        <v>12310</v>
      </c>
      <c r="M450" s="20">
        <v>9210</v>
      </c>
      <c r="N450" s="20">
        <v>10300</v>
      </c>
      <c r="O450" s="20">
        <v>12840</v>
      </c>
      <c r="P450" s="20">
        <v>17670</v>
      </c>
      <c r="Q450" s="21">
        <v>16205</v>
      </c>
      <c r="R450" s="22">
        <v>15574</v>
      </c>
      <c r="S450" s="23">
        <f t="shared" si="164"/>
        <v>179139</v>
      </c>
    </row>
    <row r="451" spans="1:19" ht="31.5" customHeight="1" x14ac:dyDescent="0.3">
      <c r="A451" s="79"/>
      <c r="B451" s="73"/>
      <c r="C451" s="73"/>
      <c r="D451" s="76"/>
      <c r="E451" s="73"/>
      <c r="F451" s="91" t="s">
        <v>5</v>
      </c>
      <c r="G451" s="20">
        <v>9781</v>
      </c>
      <c r="H451" s="20">
        <v>7210</v>
      </c>
      <c r="I451" s="20">
        <v>5613</v>
      </c>
      <c r="J451" s="20">
        <v>5783</v>
      </c>
      <c r="K451" s="20">
        <v>5478</v>
      </c>
      <c r="L451" s="20">
        <v>3298</v>
      </c>
      <c r="M451" s="20">
        <v>2989</v>
      </c>
      <c r="N451" s="20">
        <v>3618</v>
      </c>
      <c r="O451" s="20">
        <v>4875</v>
      </c>
      <c r="P451" s="20">
        <v>7369</v>
      </c>
      <c r="Q451" s="20">
        <v>6604</v>
      </c>
      <c r="R451" s="27">
        <v>6162</v>
      </c>
      <c r="S451" s="23">
        <f t="shared" si="164"/>
        <v>68780</v>
      </c>
    </row>
    <row r="452" spans="1:19" ht="31.5" customHeight="1" thickBot="1" x14ac:dyDescent="0.35">
      <c r="A452" s="80"/>
      <c r="B452" s="74"/>
      <c r="C452" s="74"/>
      <c r="D452" s="77"/>
      <c r="E452" s="74"/>
      <c r="F452" s="94" t="s">
        <v>6</v>
      </c>
      <c r="G452" s="35">
        <f t="shared" ref="G452:R452" si="186">G450/G447</f>
        <v>3.7367680557416585E-2</v>
      </c>
      <c r="H452" s="35">
        <f t="shared" si="186"/>
        <v>3.5033403943294766E-2</v>
      </c>
      <c r="I452" s="35">
        <f t="shared" si="186"/>
        <v>3.2208520678449003E-2</v>
      </c>
      <c r="J452" s="35">
        <f t="shared" si="186"/>
        <v>3.3481630968215381E-2</v>
      </c>
      <c r="K452" s="35">
        <f t="shared" si="186"/>
        <v>4.4483504597079504E-2</v>
      </c>
      <c r="L452" s="35">
        <f t="shared" si="186"/>
        <v>3.9226308074692497E-2</v>
      </c>
      <c r="M452" s="35">
        <f t="shared" si="186"/>
        <v>3.163209232037368E-2</v>
      </c>
      <c r="N452" s="35">
        <f t="shared" si="186"/>
        <v>3.2418481681984135E-2</v>
      </c>
      <c r="O452" s="35">
        <f t="shared" si="186"/>
        <v>3.3222935210101431E-2</v>
      </c>
      <c r="P452" s="35">
        <f t="shared" si="186"/>
        <v>3.5251167059011289E-2</v>
      </c>
      <c r="Q452" s="35">
        <f t="shared" si="186"/>
        <v>3.4433300752199227E-2</v>
      </c>
      <c r="R452" s="36">
        <f t="shared" si="186"/>
        <v>3.3319070643104701E-2</v>
      </c>
      <c r="S452" s="37">
        <f t="shared" si="182"/>
        <v>3.5183242988451567E-2</v>
      </c>
    </row>
    <row r="453" spans="1:19" ht="31.5" customHeight="1" x14ac:dyDescent="0.3">
      <c r="A453" s="78">
        <f t="shared" si="174"/>
        <v>75</v>
      </c>
      <c r="B453" s="73" t="s">
        <v>119</v>
      </c>
      <c r="C453" s="73" t="s">
        <v>99</v>
      </c>
      <c r="D453" s="76" t="s">
        <v>102</v>
      </c>
      <c r="E453" s="73" t="s">
        <v>103</v>
      </c>
      <c r="F453" s="90" t="s">
        <v>1</v>
      </c>
      <c r="G453" s="16">
        <v>172110</v>
      </c>
      <c r="H453" s="16">
        <v>142000</v>
      </c>
      <c r="I453" s="16">
        <v>129490</v>
      </c>
      <c r="J453" s="16">
        <v>122190</v>
      </c>
      <c r="K453" s="16">
        <v>105580</v>
      </c>
      <c r="L453" s="16">
        <v>83120</v>
      </c>
      <c r="M453" s="16">
        <v>71190</v>
      </c>
      <c r="N453" s="16">
        <v>70430</v>
      </c>
      <c r="O453" s="16">
        <v>84050</v>
      </c>
      <c r="P453" s="16">
        <v>106500</v>
      </c>
      <c r="Q453" s="17">
        <v>116840</v>
      </c>
      <c r="R453" s="18">
        <v>127040</v>
      </c>
      <c r="S453" s="19">
        <f t="shared" si="177"/>
        <v>1330540</v>
      </c>
    </row>
    <row r="454" spans="1:19" ht="31.5" customHeight="1" x14ac:dyDescent="0.3">
      <c r="A454" s="79"/>
      <c r="B454" s="73"/>
      <c r="C454" s="73"/>
      <c r="D454" s="76"/>
      <c r="E454" s="73"/>
      <c r="F454" s="91" t="s">
        <v>2</v>
      </c>
      <c r="G454" s="20">
        <v>107699</v>
      </c>
      <c r="H454" s="20">
        <v>82656</v>
      </c>
      <c r="I454" s="20">
        <v>74211</v>
      </c>
      <c r="J454" s="20">
        <v>76938</v>
      </c>
      <c r="K454" s="20">
        <v>51124</v>
      </c>
      <c r="L454" s="20">
        <v>34907</v>
      </c>
      <c r="M454" s="20">
        <v>20056</v>
      </c>
      <c r="N454" s="20">
        <v>32566</v>
      </c>
      <c r="O454" s="20">
        <v>37040</v>
      </c>
      <c r="P454" s="20">
        <v>55149</v>
      </c>
      <c r="Q454" s="21">
        <v>62663</v>
      </c>
      <c r="R454" s="22">
        <v>74713</v>
      </c>
      <c r="S454" s="23">
        <f t="shared" si="177"/>
        <v>709722</v>
      </c>
    </row>
    <row r="455" spans="1:19" ht="31.5" customHeight="1" x14ac:dyDescent="0.3">
      <c r="A455" s="79"/>
      <c r="B455" s="73"/>
      <c r="C455" s="73"/>
      <c r="D455" s="76"/>
      <c r="E455" s="73"/>
      <c r="F455" s="91" t="s">
        <v>3</v>
      </c>
      <c r="G455" s="24">
        <f t="shared" ref="G455:S455" si="187">G454/G453</f>
        <v>0.62575678345244323</v>
      </c>
      <c r="H455" s="24">
        <f t="shared" si="187"/>
        <v>0.58208450704225356</v>
      </c>
      <c r="I455" s="24">
        <f t="shared" si="187"/>
        <v>0.57310217005174147</v>
      </c>
      <c r="J455" s="24">
        <f t="shared" si="187"/>
        <v>0.62965872821016455</v>
      </c>
      <c r="K455" s="24">
        <f t="shared" si="187"/>
        <v>0.48422049630611858</v>
      </c>
      <c r="L455" s="24">
        <f t="shared" si="187"/>
        <v>0.41995909528392683</v>
      </c>
      <c r="M455" s="24">
        <f t="shared" si="187"/>
        <v>0.28172496137097908</v>
      </c>
      <c r="N455" s="24">
        <f t="shared" si="187"/>
        <v>0.46238818685219368</v>
      </c>
      <c r="O455" s="24">
        <f t="shared" si="187"/>
        <v>0.44069006543723976</v>
      </c>
      <c r="P455" s="24">
        <f t="shared" si="187"/>
        <v>0.51783098591549293</v>
      </c>
      <c r="Q455" s="24">
        <f t="shared" si="187"/>
        <v>0.53631461828141047</v>
      </c>
      <c r="R455" s="25">
        <f t="shared" si="187"/>
        <v>0.58810610831234256</v>
      </c>
      <c r="S455" s="26">
        <f t="shared" si="187"/>
        <v>0.53340899183790036</v>
      </c>
    </row>
    <row r="456" spans="1:19" ht="31.5" customHeight="1" x14ac:dyDescent="0.3">
      <c r="A456" s="79"/>
      <c r="B456" s="73"/>
      <c r="C456" s="73"/>
      <c r="D456" s="76"/>
      <c r="E456" s="73"/>
      <c r="F456" s="91" t="s">
        <v>4</v>
      </c>
      <c r="G456" s="20">
        <v>6570</v>
      </c>
      <c r="H456" s="20">
        <v>5260</v>
      </c>
      <c r="I456" s="20">
        <v>4710</v>
      </c>
      <c r="J456" s="20">
        <v>4540</v>
      </c>
      <c r="K456" s="20">
        <v>4875</v>
      </c>
      <c r="L456" s="20">
        <v>3647</v>
      </c>
      <c r="M456" s="20">
        <v>3120</v>
      </c>
      <c r="N456" s="20">
        <v>3120</v>
      </c>
      <c r="O456" s="20">
        <v>3380</v>
      </c>
      <c r="P456" s="20">
        <v>3990</v>
      </c>
      <c r="Q456" s="21">
        <v>4325</v>
      </c>
      <c r="R456" s="22">
        <v>4688</v>
      </c>
      <c r="S456" s="23">
        <f t="shared" si="179"/>
        <v>52225</v>
      </c>
    </row>
    <row r="457" spans="1:19" ht="31.5" customHeight="1" x14ac:dyDescent="0.3">
      <c r="A457" s="79"/>
      <c r="B457" s="73"/>
      <c r="C457" s="73"/>
      <c r="D457" s="76"/>
      <c r="E457" s="73"/>
      <c r="F457" s="91" t="s">
        <v>5</v>
      </c>
      <c r="G457" s="20">
        <v>578</v>
      </c>
      <c r="H457" s="20">
        <v>405</v>
      </c>
      <c r="I457" s="20">
        <v>307</v>
      </c>
      <c r="J457" s="20">
        <v>290</v>
      </c>
      <c r="K457" s="20">
        <v>304</v>
      </c>
      <c r="L457" s="20">
        <v>214</v>
      </c>
      <c r="M457" s="20">
        <v>117</v>
      </c>
      <c r="N457" s="20">
        <v>133</v>
      </c>
      <c r="O457" s="20">
        <v>164</v>
      </c>
      <c r="P457" s="20">
        <v>232</v>
      </c>
      <c r="Q457" s="20">
        <v>277</v>
      </c>
      <c r="R457" s="27">
        <v>315</v>
      </c>
      <c r="S457" s="23">
        <f t="shared" si="179"/>
        <v>3336</v>
      </c>
    </row>
    <row r="458" spans="1:19" ht="31.5" customHeight="1" thickBot="1" x14ac:dyDescent="0.35">
      <c r="A458" s="80"/>
      <c r="B458" s="73"/>
      <c r="C458" s="73"/>
      <c r="D458" s="76"/>
      <c r="E458" s="73"/>
      <c r="F458" s="92" t="s">
        <v>6</v>
      </c>
      <c r="G458" s="28">
        <f t="shared" ref="G458:S458" si="188">G456/G453</f>
        <v>3.8173261286386616E-2</v>
      </c>
      <c r="H458" s="28">
        <f t="shared" si="188"/>
        <v>3.7042253521126764E-2</v>
      </c>
      <c r="I458" s="28">
        <f t="shared" si="188"/>
        <v>3.6373465132442662E-2</v>
      </c>
      <c r="J458" s="28">
        <f t="shared" si="188"/>
        <v>3.715525002045994E-2</v>
      </c>
      <c r="K458" s="28">
        <f t="shared" si="188"/>
        <v>4.6173517711687817E-2</v>
      </c>
      <c r="L458" s="28">
        <f t="shared" si="188"/>
        <v>4.3876323387872958E-2</v>
      </c>
      <c r="M458" s="28">
        <f t="shared" si="188"/>
        <v>4.3826380109565952E-2</v>
      </c>
      <c r="N458" s="28">
        <f t="shared" si="188"/>
        <v>4.4299304273746981E-2</v>
      </c>
      <c r="O458" s="28">
        <f t="shared" si="188"/>
        <v>4.0214158239143365E-2</v>
      </c>
      <c r="P458" s="28">
        <f t="shared" si="188"/>
        <v>3.7464788732394366E-2</v>
      </c>
      <c r="Q458" s="28">
        <f t="shared" si="188"/>
        <v>3.701643272851763E-2</v>
      </c>
      <c r="R458" s="29">
        <f t="shared" si="188"/>
        <v>3.6901763224181358E-2</v>
      </c>
      <c r="S458" s="30">
        <f t="shared" si="188"/>
        <v>3.9250980804786027E-2</v>
      </c>
    </row>
    <row r="459" spans="1:19" ht="31.5" customHeight="1" x14ac:dyDescent="0.3">
      <c r="A459" s="78">
        <f t="shared" si="174"/>
        <v>76</v>
      </c>
      <c r="B459" s="72" t="s">
        <v>119</v>
      </c>
      <c r="C459" s="72" t="s">
        <v>74</v>
      </c>
      <c r="D459" s="75" t="s">
        <v>104</v>
      </c>
      <c r="E459" s="72" t="s">
        <v>105</v>
      </c>
      <c r="F459" s="93" t="s">
        <v>1</v>
      </c>
      <c r="G459" s="31">
        <v>532480</v>
      </c>
      <c r="H459" s="31">
        <v>417240</v>
      </c>
      <c r="I459" s="31">
        <v>353340</v>
      </c>
      <c r="J459" s="31">
        <v>329240</v>
      </c>
      <c r="K459" s="31">
        <v>293700</v>
      </c>
      <c r="L459" s="31">
        <v>247560</v>
      </c>
      <c r="M459" s="31">
        <v>230780</v>
      </c>
      <c r="N459" s="31">
        <v>203060</v>
      </c>
      <c r="O459" s="31">
        <v>228020</v>
      </c>
      <c r="P459" s="31">
        <v>304260</v>
      </c>
      <c r="Q459" s="32">
        <v>345620</v>
      </c>
      <c r="R459" s="33">
        <v>392300</v>
      </c>
      <c r="S459" s="34">
        <f t="shared" ref="S459:S522" si="189">SUM(G459:R459)</f>
        <v>3877600</v>
      </c>
    </row>
    <row r="460" spans="1:19" ht="31.5" customHeight="1" x14ac:dyDescent="0.3">
      <c r="A460" s="79"/>
      <c r="B460" s="73"/>
      <c r="C460" s="73"/>
      <c r="D460" s="76"/>
      <c r="E460" s="73"/>
      <c r="F460" s="91" t="s">
        <v>2</v>
      </c>
      <c r="G460" s="20">
        <v>377034</v>
      </c>
      <c r="H460" s="20">
        <v>233038</v>
      </c>
      <c r="I460" s="20">
        <v>206647</v>
      </c>
      <c r="J460" s="20">
        <v>191419</v>
      </c>
      <c r="K460" s="20">
        <v>120528.5</v>
      </c>
      <c r="L460" s="20">
        <v>111821</v>
      </c>
      <c r="M460" s="20">
        <v>20767.28</v>
      </c>
      <c r="N460" s="20">
        <v>-198324</v>
      </c>
      <c r="O460" s="20">
        <v>91681.5</v>
      </c>
      <c r="P460" s="20">
        <v>197300</v>
      </c>
      <c r="Q460" s="21">
        <v>205285</v>
      </c>
      <c r="R460" s="22">
        <v>237015</v>
      </c>
      <c r="S460" s="23">
        <f t="shared" si="189"/>
        <v>1794212.28</v>
      </c>
    </row>
    <row r="461" spans="1:19" ht="31.5" customHeight="1" x14ac:dyDescent="0.3">
      <c r="A461" s="79"/>
      <c r="B461" s="73"/>
      <c r="C461" s="73"/>
      <c r="D461" s="76"/>
      <c r="E461" s="73"/>
      <c r="F461" s="91" t="s">
        <v>3</v>
      </c>
      <c r="G461" s="24">
        <f t="shared" ref="G461:S473" si="190">G460/G459</f>
        <v>0.7080716646634615</v>
      </c>
      <c r="H461" s="24">
        <f t="shared" si="190"/>
        <v>0.55852267280222412</v>
      </c>
      <c r="I461" s="24">
        <f t="shared" si="190"/>
        <v>0.58483896530254142</v>
      </c>
      <c r="J461" s="24">
        <f t="shared" si="190"/>
        <v>0.58139654962944964</v>
      </c>
      <c r="K461" s="24">
        <f t="shared" si="190"/>
        <v>0.41037963908750424</v>
      </c>
      <c r="L461" s="24">
        <f t="shared" si="190"/>
        <v>0.4516925189852965</v>
      </c>
      <c r="M461" s="24">
        <f t="shared" si="190"/>
        <v>8.9987347257127995E-2</v>
      </c>
      <c r="N461" s="24">
        <f t="shared" si="190"/>
        <v>-0.97667684428247814</v>
      </c>
      <c r="O461" s="24">
        <f t="shared" si="190"/>
        <v>0.40207657223050608</v>
      </c>
      <c r="P461" s="24">
        <f t="shared" si="190"/>
        <v>0.64845855518306716</v>
      </c>
      <c r="Q461" s="24">
        <f t="shared" si="190"/>
        <v>0.59396157629766799</v>
      </c>
      <c r="R461" s="25">
        <f t="shared" si="190"/>
        <v>0.60416772877899572</v>
      </c>
      <c r="S461" s="26">
        <f t="shared" si="190"/>
        <v>0.46271205900557044</v>
      </c>
    </row>
    <row r="462" spans="1:19" ht="31.5" customHeight="1" x14ac:dyDescent="0.3">
      <c r="A462" s="79"/>
      <c r="B462" s="73"/>
      <c r="C462" s="73"/>
      <c r="D462" s="76"/>
      <c r="E462" s="73"/>
      <c r="F462" s="91" t="s">
        <v>4</v>
      </c>
      <c r="G462" s="20">
        <v>89980</v>
      </c>
      <c r="H462" s="20">
        <v>62850</v>
      </c>
      <c r="I462" s="20">
        <v>44390</v>
      </c>
      <c r="J462" s="20">
        <v>41820</v>
      </c>
      <c r="K462" s="20">
        <v>35410</v>
      </c>
      <c r="L462" s="20">
        <v>28260</v>
      </c>
      <c r="M462" s="20">
        <v>25690</v>
      </c>
      <c r="N462" s="20">
        <v>21370</v>
      </c>
      <c r="O462" s="20">
        <v>24550</v>
      </c>
      <c r="P462" s="20">
        <v>35500</v>
      </c>
      <c r="Q462" s="21">
        <v>44870</v>
      </c>
      <c r="R462" s="22">
        <v>54127</v>
      </c>
      <c r="S462" s="23">
        <f t="shared" si="189"/>
        <v>508817</v>
      </c>
    </row>
    <row r="463" spans="1:19" ht="31.5" customHeight="1" x14ac:dyDescent="0.3">
      <c r="A463" s="79"/>
      <c r="B463" s="73"/>
      <c r="C463" s="73"/>
      <c r="D463" s="76"/>
      <c r="E463" s="73"/>
      <c r="F463" s="91" t="s">
        <v>5</v>
      </c>
      <c r="G463" s="20">
        <v>83968</v>
      </c>
      <c r="H463" s="20">
        <v>57381</v>
      </c>
      <c r="I463" s="20">
        <v>38301</v>
      </c>
      <c r="J463" s="20">
        <v>35932</v>
      </c>
      <c r="K463" s="20">
        <v>29305</v>
      </c>
      <c r="L463" s="20">
        <v>22334</v>
      </c>
      <c r="M463" s="20">
        <v>19560</v>
      </c>
      <c r="N463" s="20">
        <v>15225</v>
      </c>
      <c r="O463" s="20">
        <v>15225</v>
      </c>
      <c r="P463" s="20">
        <v>29389</v>
      </c>
      <c r="Q463" s="20">
        <v>9280</v>
      </c>
      <c r="R463" s="27">
        <v>11318</v>
      </c>
      <c r="S463" s="23">
        <f t="shared" si="189"/>
        <v>367218</v>
      </c>
    </row>
    <row r="464" spans="1:19" ht="31.5" customHeight="1" thickBot="1" x14ac:dyDescent="0.35">
      <c r="A464" s="80"/>
      <c r="B464" s="74"/>
      <c r="C464" s="74"/>
      <c r="D464" s="77"/>
      <c r="E464" s="74"/>
      <c r="F464" s="94" t="s">
        <v>6</v>
      </c>
      <c r="G464" s="35">
        <f t="shared" ref="G464:S476" si="191">G462/G459</f>
        <v>0.16898287259615385</v>
      </c>
      <c r="H464" s="35">
        <f t="shared" si="191"/>
        <v>0.15063272936439459</v>
      </c>
      <c r="I464" s="35">
        <f t="shared" si="191"/>
        <v>0.12562970509990379</v>
      </c>
      <c r="J464" s="35">
        <f t="shared" si="191"/>
        <v>0.12701980318308834</v>
      </c>
      <c r="K464" s="35">
        <f t="shared" si="191"/>
        <v>0.1205652025876745</v>
      </c>
      <c r="L464" s="35">
        <f t="shared" si="191"/>
        <v>0.11415414444983034</v>
      </c>
      <c r="M464" s="35">
        <f t="shared" si="191"/>
        <v>0.11131813848687061</v>
      </c>
      <c r="N464" s="35">
        <f t="shared" si="191"/>
        <v>0.10523983059194326</v>
      </c>
      <c r="O464" s="35">
        <f t="shared" si="191"/>
        <v>0.10766599421103412</v>
      </c>
      <c r="P464" s="35">
        <f t="shared" si="191"/>
        <v>0.11667652665483468</v>
      </c>
      <c r="Q464" s="35">
        <f t="shared" si="191"/>
        <v>0.12982466292459927</v>
      </c>
      <c r="R464" s="36">
        <f t="shared" si="191"/>
        <v>0.13797348967626816</v>
      </c>
      <c r="S464" s="37">
        <f t="shared" si="191"/>
        <v>0.13121956880544666</v>
      </c>
    </row>
    <row r="465" spans="1:19" ht="31.5" customHeight="1" x14ac:dyDescent="0.3">
      <c r="A465" s="78">
        <f t="shared" si="174"/>
        <v>77</v>
      </c>
      <c r="B465" s="73" t="s">
        <v>119</v>
      </c>
      <c r="C465" s="73" t="s">
        <v>99</v>
      </c>
      <c r="D465" s="76" t="s">
        <v>100</v>
      </c>
      <c r="E465" s="73" t="s">
        <v>106</v>
      </c>
      <c r="F465" s="90" t="s">
        <v>1</v>
      </c>
      <c r="G465" s="16">
        <v>30660</v>
      </c>
      <c r="H465" s="16">
        <v>31590</v>
      </c>
      <c r="I465" s="16">
        <v>18690</v>
      </c>
      <c r="J465" s="16">
        <v>18150</v>
      </c>
      <c r="K465" s="16">
        <v>10800</v>
      </c>
      <c r="L465" s="16">
        <v>7020</v>
      </c>
      <c r="M465" s="16">
        <v>3150</v>
      </c>
      <c r="N465" s="16">
        <v>3120</v>
      </c>
      <c r="O465" s="16">
        <v>5550</v>
      </c>
      <c r="P465" s="16">
        <v>12420</v>
      </c>
      <c r="Q465" s="17">
        <v>16140</v>
      </c>
      <c r="R465" s="18">
        <v>17550</v>
      </c>
      <c r="S465" s="19">
        <f t="shared" si="177"/>
        <v>174840</v>
      </c>
    </row>
    <row r="466" spans="1:19" ht="31.5" customHeight="1" x14ac:dyDescent="0.3">
      <c r="A466" s="79"/>
      <c r="B466" s="73"/>
      <c r="C466" s="73"/>
      <c r="D466" s="76"/>
      <c r="E466" s="73"/>
      <c r="F466" s="91" t="s">
        <v>2</v>
      </c>
      <c r="G466" s="20">
        <v>10611</v>
      </c>
      <c r="H466" s="20">
        <v>26891</v>
      </c>
      <c r="I466" s="20">
        <v>15184</v>
      </c>
      <c r="J466" s="20">
        <v>14279</v>
      </c>
      <c r="K466" s="20">
        <v>7052</v>
      </c>
      <c r="L466" s="20">
        <v>4368.6000000000004</v>
      </c>
      <c r="M466" s="20">
        <v>966.05000000000007</v>
      </c>
      <c r="N466" s="20">
        <v>1148</v>
      </c>
      <c r="O466" s="20">
        <v>2681</v>
      </c>
      <c r="P466" s="20">
        <v>8863</v>
      </c>
      <c r="Q466" s="21">
        <v>12511</v>
      </c>
      <c r="R466" s="22">
        <v>12833</v>
      </c>
      <c r="S466" s="23">
        <f t="shared" si="177"/>
        <v>117387.65000000001</v>
      </c>
    </row>
    <row r="467" spans="1:19" ht="31.5" customHeight="1" x14ac:dyDescent="0.3">
      <c r="A467" s="79"/>
      <c r="B467" s="73"/>
      <c r="C467" s="73"/>
      <c r="D467" s="76"/>
      <c r="E467" s="73"/>
      <c r="F467" s="91" t="s">
        <v>3</v>
      </c>
      <c r="G467" s="24">
        <f t="shared" ref="G467:S467" si="192">G466/G465</f>
        <v>0.34608610567514675</v>
      </c>
      <c r="H467" s="24">
        <f t="shared" si="192"/>
        <v>0.85125039569484018</v>
      </c>
      <c r="I467" s="24">
        <f t="shared" si="192"/>
        <v>0.81241305510968431</v>
      </c>
      <c r="J467" s="24">
        <f t="shared" si="192"/>
        <v>0.78672176308539943</v>
      </c>
      <c r="K467" s="24">
        <f t="shared" si="192"/>
        <v>0.65296296296296297</v>
      </c>
      <c r="L467" s="24">
        <f t="shared" si="192"/>
        <v>0.62230769230769234</v>
      </c>
      <c r="M467" s="24">
        <f t="shared" si="192"/>
        <v>0.30668253968253972</v>
      </c>
      <c r="N467" s="24">
        <f t="shared" si="192"/>
        <v>0.36794871794871797</v>
      </c>
      <c r="O467" s="24">
        <f t="shared" si="192"/>
        <v>0.48306306306306307</v>
      </c>
      <c r="P467" s="24">
        <f t="shared" si="192"/>
        <v>0.71360708534621575</v>
      </c>
      <c r="Q467" s="24">
        <f t="shared" si="192"/>
        <v>0.77515489467162335</v>
      </c>
      <c r="R467" s="25">
        <f t="shared" si="192"/>
        <v>0.73122507122507119</v>
      </c>
      <c r="S467" s="26">
        <f t="shared" si="192"/>
        <v>0.67140042324410898</v>
      </c>
    </row>
    <row r="468" spans="1:19" ht="31.5" customHeight="1" x14ac:dyDescent="0.3">
      <c r="A468" s="79"/>
      <c r="B468" s="73"/>
      <c r="C468" s="73"/>
      <c r="D468" s="76"/>
      <c r="E468" s="73"/>
      <c r="F468" s="91" t="s">
        <v>4</v>
      </c>
      <c r="G468" s="20">
        <v>440</v>
      </c>
      <c r="H468" s="20">
        <v>397</v>
      </c>
      <c r="I468" s="20">
        <v>441</v>
      </c>
      <c r="J468" s="20">
        <v>426</v>
      </c>
      <c r="K468" s="20">
        <v>430</v>
      </c>
      <c r="L468" s="20">
        <v>444</v>
      </c>
      <c r="M468" s="20">
        <v>441</v>
      </c>
      <c r="N468" s="20">
        <v>441</v>
      </c>
      <c r="O468" s="20">
        <v>427</v>
      </c>
      <c r="P468" s="20">
        <v>441</v>
      </c>
      <c r="Q468" s="21">
        <v>567</v>
      </c>
      <c r="R468" s="22">
        <v>559</v>
      </c>
      <c r="S468" s="23">
        <f t="shared" si="179"/>
        <v>5454</v>
      </c>
    </row>
    <row r="469" spans="1:19" ht="31.5" customHeight="1" x14ac:dyDescent="0.3">
      <c r="A469" s="79"/>
      <c r="B469" s="73"/>
      <c r="C469" s="73"/>
      <c r="D469" s="76"/>
      <c r="E469" s="73"/>
      <c r="F469" s="91" t="s">
        <v>5</v>
      </c>
      <c r="G469" s="20">
        <v>87</v>
      </c>
      <c r="H469" s="20">
        <v>55</v>
      </c>
      <c r="I469" s="20">
        <v>37</v>
      </c>
      <c r="J469" s="20">
        <v>33</v>
      </c>
      <c r="K469" s="20">
        <v>24</v>
      </c>
      <c r="L469" s="20">
        <v>26</v>
      </c>
      <c r="M469" s="20">
        <v>14</v>
      </c>
      <c r="N469" s="20">
        <v>9</v>
      </c>
      <c r="O469" s="20">
        <v>6</v>
      </c>
      <c r="P469" s="20">
        <v>28</v>
      </c>
      <c r="Q469" s="20">
        <v>27</v>
      </c>
      <c r="R469" s="27">
        <v>41</v>
      </c>
      <c r="S469" s="23">
        <f t="shared" si="179"/>
        <v>387</v>
      </c>
    </row>
    <row r="470" spans="1:19" ht="31.5" customHeight="1" thickBot="1" x14ac:dyDescent="0.35">
      <c r="A470" s="80"/>
      <c r="B470" s="73"/>
      <c r="C470" s="73"/>
      <c r="D470" s="76"/>
      <c r="E470" s="73"/>
      <c r="F470" s="92" t="s">
        <v>6</v>
      </c>
      <c r="G470" s="28">
        <f t="shared" ref="G470:S470" si="193">G468/G465</f>
        <v>1.4350945857795172E-2</v>
      </c>
      <c r="H470" s="28">
        <f t="shared" si="193"/>
        <v>1.2567268122823678E-2</v>
      </c>
      <c r="I470" s="28">
        <f t="shared" si="193"/>
        <v>2.359550561797753E-2</v>
      </c>
      <c r="J470" s="28">
        <f t="shared" si="193"/>
        <v>2.347107438016529E-2</v>
      </c>
      <c r="K470" s="28">
        <f t="shared" si="193"/>
        <v>3.9814814814814817E-2</v>
      </c>
      <c r="L470" s="28">
        <f t="shared" si="193"/>
        <v>6.3247863247863245E-2</v>
      </c>
      <c r="M470" s="28">
        <f t="shared" si="193"/>
        <v>0.14000000000000001</v>
      </c>
      <c r="N470" s="28">
        <f t="shared" si="193"/>
        <v>0.14134615384615384</v>
      </c>
      <c r="O470" s="28">
        <f t="shared" si="193"/>
        <v>7.6936936936936942E-2</v>
      </c>
      <c r="P470" s="28">
        <f t="shared" si="193"/>
        <v>3.5507246376811595E-2</v>
      </c>
      <c r="Q470" s="28">
        <f t="shared" si="193"/>
        <v>3.5130111524163565E-2</v>
      </c>
      <c r="R470" s="29">
        <f t="shared" si="193"/>
        <v>3.1851851851851853E-2</v>
      </c>
      <c r="S470" s="30">
        <f t="shared" si="193"/>
        <v>3.1194234728894991E-2</v>
      </c>
    </row>
    <row r="471" spans="1:19" ht="31.5" customHeight="1" x14ac:dyDescent="0.3">
      <c r="A471" s="78">
        <f t="shared" si="174"/>
        <v>78</v>
      </c>
      <c r="B471" s="72" t="s">
        <v>119</v>
      </c>
      <c r="C471" s="72" t="s">
        <v>107</v>
      </c>
      <c r="D471" s="75" t="s">
        <v>108</v>
      </c>
      <c r="E471" s="72" t="s">
        <v>109</v>
      </c>
      <c r="F471" s="93" t="s">
        <v>1</v>
      </c>
      <c r="G471" s="31">
        <v>1147240</v>
      </c>
      <c r="H471" s="31">
        <v>850240</v>
      </c>
      <c r="I471" s="31">
        <v>599120</v>
      </c>
      <c r="J471" s="31">
        <v>720800</v>
      </c>
      <c r="K471" s="31">
        <v>654600</v>
      </c>
      <c r="L471" s="31">
        <v>552600</v>
      </c>
      <c r="M471" s="31">
        <v>557760</v>
      </c>
      <c r="N471" s="31">
        <v>572200</v>
      </c>
      <c r="O471" s="31">
        <v>632400</v>
      </c>
      <c r="P471" s="31">
        <v>682960</v>
      </c>
      <c r="Q471" s="32">
        <v>635560</v>
      </c>
      <c r="R471" s="33">
        <v>789480</v>
      </c>
      <c r="S471" s="34">
        <f t="shared" si="189"/>
        <v>8394960</v>
      </c>
    </row>
    <row r="472" spans="1:19" ht="31.5" customHeight="1" x14ac:dyDescent="0.3">
      <c r="A472" s="79"/>
      <c r="B472" s="73"/>
      <c r="C472" s="73"/>
      <c r="D472" s="76"/>
      <c r="E472" s="73"/>
      <c r="F472" s="91" t="s">
        <v>2</v>
      </c>
      <c r="G472" s="20">
        <v>578540</v>
      </c>
      <c r="H472" s="20">
        <v>243130</v>
      </c>
      <c r="I472" s="20">
        <v>82075</v>
      </c>
      <c r="J472" s="20">
        <v>208546</v>
      </c>
      <c r="K472" s="20">
        <v>227958</v>
      </c>
      <c r="L472" s="20">
        <v>157479</v>
      </c>
      <c r="M472" s="20">
        <v>146416</v>
      </c>
      <c r="N472" s="20">
        <v>112768</v>
      </c>
      <c r="O472" s="20">
        <v>56743</v>
      </c>
      <c r="P472" s="20">
        <v>166269</v>
      </c>
      <c r="Q472" s="21">
        <v>161118</v>
      </c>
      <c r="R472" s="22">
        <v>299259</v>
      </c>
      <c r="S472" s="23">
        <f t="shared" si="189"/>
        <v>2440301</v>
      </c>
    </row>
    <row r="473" spans="1:19" ht="31.5" customHeight="1" x14ac:dyDescent="0.3">
      <c r="A473" s="79"/>
      <c r="B473" s="73"/>
      <c r="C473" s="73"/>
      <c r="D473" s="76"/>
      <c r="E473" s="73"/>
      <c r="F473" s="91" t="s">
        <v>3</v>
      </c>
      <c r="G473" s="24">
        <f t="shared" ref="G473:R473" si="194">G472/G471</f>
        <v>0.50428855339771972</v>
      </c>
      <c r="H473" s="24">
        <f t="shared" si="194"/>
        <v>0.28595455400828002</v>
      </c>
      <c r="I473" s="24">
        <f t="shared" si="194"/>
        <v>0.13699258913072507</v>
      </c>
      <c r="J473" s="24">
        <f t="shared" si="194"/>
        <v>0.28932574916759157</v>
      </c>
      <c r="K473" s="24">
        <f t="shared" si="194"/>
        <v>0.34824014665444547</v>
      </c>
      <c r="L473" s="24">
        <f t="shared" si="194"/>
        <v>0.28497828447339846</v>
      </c>
      <c r="M473" s="24">
        <f t="shared" si="194"/>
        <v>0.2625071715433161</v>
      </c>
      <c r="N473" s="24">
        <f t="shared" si="194"/>
        <v>0.19707794477455434</v>
      </c>
      <c r="O473" s="24">
        <f t="shared" si="194"/>
        <v>8.9726438962681843E-2</v>
      </c>
      <c r="P473" s="24">
        <f t="shared" si="194"/>
        <v>0.24345349654445356</v>
      </c>
      <c r="Q473" s="24">
        <f t="shared" si="194"/>
        <v>0.25350556989111966</v>
      </c>
      <c r="R473" s="25">
        <f t="shared" si="194"/>
        <v>0.37905836753305971</v>
      </c>
      <c r="S473" s="26">
        <f t="shared" si="190"/>
        <v>0.29068643567092639</v>
      </c>
    </row>
    <row r="474" spans="1:19" ht="31.5" customHeight="1" x14ac:dyDescent="0.3">
      <c r="A474" s="79"/>
      <c r="B474" s="73"/>
      <c r="C474" s="73"/>
      <c r="D474" s="76"/>
      <c r="E474" s="73"/>
      <c r="F474" s="91" t="s">
        <v>4</v>
      </c>
      <c r="G474" s="20">
        <v>91950</v>
      </c>
      <c r="H474" s="20">
        <v>60690</v>
      </c>
      <c r="I474" s="20">
        <v>35690</v>
      </c>
      <c r="J474" s="20">
        <v>48680</v>
      </c>
      <c r="K474" s="20">
        <v>44030</v>
      </c>
      <c r="L474" s="20">
        <v>35500</v>
      </c>
      <c r="M474" s="20">
        <v>36890</v>
      </c>
      <c r="N474" s="20">
        <v>38200</v>
      </c>
      <c r="O474" s="20">
        <v>42300</v>
      </c>
      <c r="P474" s="20">
        <v>43650</v>
      </c>
      <c r="Q474" s="21">
        <v>39172</v>
      </c>
      <c r="R474" s="22">
        <v>64464</v>
      </c>
      <c r="S474" s="23">
        <f t="shared" si="189"/>
        <v>581216</v>
      </c>
    </row>
    <row r="475" spans="1:19" ht="31.5" customHeight="1" x14ac:dyDescent="0.3">
      <c r="A475" s="79"/>
      <c r="B475" s="73"/>
      <c r="C475" s="73"/>
      <c r="D475" s="76"/>
      <c r="E475" s="73"/>
      <c r="F475" s="91" t="s">
        <v>5</v>
      </c>
      <c r="G475" s="20">
        <v>37509</v>
      </c>
      <c r="H475" s="20">
        <v>23810</v>
      </c>
      <c r="I475" s="20">
        <v>11653</v>
      </c>
      <c r="J475" s="20">
        <v>18497</v>
      </c>
      <c r="K475" s="20">
        <v>18491</v>
      </c>
      <c r="L475" s="20">
        <v>12118</v>
      </c>
      <c r="M475" s="20">
        <v>13082</v>
      </c>
      <c r="N475" s="20">
        <v>13782</v>
      </c>
      <c r="O475" s="20">
        <v>15488</v>
      </c>
      <c r="P475" s="20">
        <v>15580</v>
      </c>
      <c r="Q475" s="20">
        <v>13040</v>
      </c>
      <c r="R475" s="27">
        <v>20883</v>
      </c>
      <c r="S475" s="23">
        <f t="shared" si="189"/>
        <v>213933</v>
      </c>
    </row>
    <row r="476" spans="1:19" ht="31.5" customHeight="1" thickBot="1" x14ac:dyDescent="0.35">
      <c r="A476" s="80"/>
      <c r="B476" s="74"/>
      <c r="C476" s="74"/>
      <c r="D476" s="77"/>
      <c r="E476" s="74"/>
      <c r="F476" s="94" t="s">
        <v>6</v>
      </c>
      <c r="G476" s="35">
        <f t="shared" ref="G476:R476" si="195">G474/G471</f>
        <v>8.0148879048847668E-2</v>
      </c>
      <c r="H476" s="35">
        <f t="shared" si="195"/>
        <v>7.1379845690628524E-2</v>
      </c>
      <c r="I476" s="35">
        <f t="shared" si="195"/>
        <v>5.9570703698758179E-2</v>
      </c>
      <c r="J476" s="35">
        <f t="shared" si="195"/>
        <v>6.7536071032186465E-2</v>
      </c>
      <c r="K476" s="35">
        <f t="shared" si="195"/>
        <v>6.7262450351359609E-2</v>
      </c>
      <c r="L476" s="35">
        <f t="shared" si="195"/>
        <v>6.4241766196163591E-2</v>
      </c>
      <c r="M476" s="35">
        <f t="shared" si="195"/>
        <v>6.6139558232931731E-2</v>
      </c>
      <c r="N476" s="35">
        <f t="shared" si="195"/>
        <v>6.675987416987067E-2</v>
      </c>
      <c r="O476" s="35">
        <f t="shared" si="195"/>
        <v>6.688804554079697E-2</v>
      </c>
      <c r="P476" s="35">
        <f t="shared" si="195"/>
        <v>6.3912967084455902E-2</v>
      </c>
      <c r="Q476" s="35">
        <f t="shared" si="195"/>
        <v>6.1633834728428476E-2</v>
      </c>
      <c r="R476" s="36">
        <f t="shared" si="195"/>
        <v>8.1653746770025834E-2</v>
      </c>
      <c r="S476" s="37">
        <f t="shared" si="191"/>
        <v>6.9233921305164051E-2</v>
      </c>
    </row>
    <row r="477" spans="1:19" ht="31.5" customHeight="1" x14ac:dyDescent="0.3">
      <c r="A477" s="78">
        <f t="shared" si="174"/>
        <v>79</v>
      </c>
      <c r="B477" s="73" t="s">
        <v>119</v>
      </c>
      <c r="C477" s="73" t="s">
        <v>107</v>
      </c>
      <c r="D477" s="76" t="s">
        <v>108</v>
      </c>
      <c r="E477" s="73" t="s">
        <v>103</v>
      </c>
      <c r="F477" s="90" t="s">
        <v>1</v>
      </c>
      <c r="G477" s="16">
        <v>1197200</v>
      </c>
      <c r="H477" s="16">
        <v>962720</v>
      </c>
      <c r="I477" s="16">
        <v>883240</v>
      </c>
      <c r="J477" s="16">
        <v>757280</v>
      </c>
      <c r="K477" s="16">
        <v>649680</v>
      </c>
      <c r="L477" s="16">
        <v>520560</v>
      </c>
      <c r="M477" s="16">
        <v>532200</v>
      </c>
      <c r="N477" s="16">
        <v>529920</v>
      </c>
      <c r="O477" s="16">
        <v>581760</v>
      </c>
      <c r="P477" s="16">
        <v>749040</v>
      </c>
      <c r="Q477" s="17">
        <v>806600</v>
      </c>
      <c r="R477" s="18">
        <v>870000</v>
      </c>
      <c r="S477" s="19">
        <f t="shared" si="177"/>
        <v>9040200</v>
      </c>
    </row>
    <row r="478" spans="1:19" ht="31.5" customHeight="1" x14ac:dyDescent="0.3">
      <c r="A478" s="79"/>
      <c r="B478" s="73"/>
      <c r="C478" s="73"/>
      <c r="D478" s="76"/>
      <c r="E478" s="73"/>
      <c r="F478" s="91" t="s">
        <v>2</v>
      </c>
      <c r="G478" s="20">
        <v>572494</v>
      </c>
      <c r="H478" s="20">
        <v>370718</v>
      </c>
      <c r="I478" s="20">
        <v>280789</v>
      </c>
      <c r="J478" s="20">
        <v>267754</v>
      </c>
      <c r="K478" s="20">
        <v>160283</v>
      </c>
      <c r="L478" s="20">
        <v>117210</v>
      </c>
      <c r="M478" s="20">
        <v>126071</v>
      </c>
      <c r="N478" s="20">
        <v>104018</v>
      </c>
      <c r="O478" s="20">
        <v>146495</v>
      </c>
      <c r="P478" s="20">
        <v>256601</v>
      </c>
      <c r="Q478" s="21">
        <v>272190</v>
      </c>
      <c r="R478" s="22">
        <v>304059</v>
      </c>
      <c r="S478" s="23">
        <f t="shared" si="177"/>
        <v>2978682</v>
      </c>
    </row>
    <row r="479" spans="1:19" ht="31.5" customHeight="1" x14ac:dyDescent="0.3">
      <c r="A479" s="79"/>
      <c r="B479" s="73"/>
      <c r="C479" s="73"/>
      <c r="D479" s="76"/>
      <c r="E479" s="73"/>
      <c r="F479" s="91" t="s">
        <v>3</v>
      </c>
      <c r="G479" s="24">
        <f t="shared" ref="G479:S479" si="196">G478/G477</f>
        <v>0.47819411961242902</v>
      </c>
      <c r="H479" s="24">
        <f t="shared" si="196"/>
        <v>0.38507354163204255</v>
      </c>
      <c r="I479" s="24">
        <f t="shared" si="196"/>
        <v>0.31790792989447941</v>
      </c>
      <c r="J479" s="24">
        <f t="shared" si="196"/>
        <v>0.35357331502218464</v>
      </c>
      <c r="K479" s="24">
        <f t="shared" si="196"/>
        <v>0.24671068833887452</v>
      </c>
      <c r="L479" s="24">
        <f t="shared" si="196"/>
        <v>0.22516136468418627</v>
      </c>
      <c r="M479" s="24">
        <f t="shared" si="196"/>
        <v>0.23688650883126644</v>
      </c>
      <c r="N479" s="24">
        <f t="shared" si="196"/>
        <v>0.19629000603864735</v>
      </c>
      <c r="O479" s="24">
        <f t="shared" si="196"/>
        <v>0.25181346259625964</v>
      </c>
      <c r="P479" s="24">
        <f t="shared" si="196"/>
        <v>0.34257316031186585</v>
      </c>
      <c r="Q479" s="24">
        <f t="shared" si="196"/>
        <v>0.33745350855442596</v>
      </c>
      <c r="R479" s="25">
        <f t="shared" si="196"/>
        <v>0.34949310344827589</v>
      </c>
      <c r="S479" s="26">
        <f t="shared" si="196"/>
        <v>0.32949293157231035</v>
      </c>
    </row>
    <row r="480" spans="1:19" ht="31.5" customHeight="1" x14ac:dyDescent="0.3">
      <c r="A480" s="79"/>
      <c r="B480" s="73"/>
      <c r="C480" s="73"/>
      <c r="D480" s="76"/>
      <c r="E480" s="73"/>
      <c r="F480" s="91" t="s">
        <v>4</v>
      </c>
      <c r="G480" s="20">
        <v>111400</v>
      </c>
      <c r="H480" s="20">
        <v>17280</v>
      </c>
      <c r="I480" s="20">
        <v>280</v>
      </c>
      <c r="J480" s="20">
        <v>56890</v>
      </c>
      <c r="K480" s="20">
        <v>46720</v>
      </c>
      <c r="L480" s="20">
        <v>35770</v>
      </c>
      <c r="M480" s="20">
        <v>36510</v>
      </c>
      <c r="N480" s="20">
        <v>37150</v>
      </c>
      <c r="O480" s="20">
        <v>40920</v>
      </c>
      <c r="P480" s="20">
        <v>54610</v>
      </c>
      <c r="Q480" s="21">
        <v>61921</v>
      </c>
      <c r="R480" s="22">
        <v>67724</v>
      </c>
      <c r="S480" s="23">
        <f t="shared" si="179"/>
        <v>567175</v>
      </c>
    </row>
    <row r="481" spans="1:19" ht="31.5" customHeight="1" x14ac:dyDescent="0.3">
      <c r="A481" s="79"/>
      <c r="B481" s="73"/>
      <c r="C481" s="73"/>
      <c r="D481" s="76"/>
      <c r="E481" s="73"/>
      <c r="F481" s="91" t="s">
        <v>5</v>
      </c>
      <c r="G481" s="20">
        <v>16739</v>
      </c>
      <c r="H481" s="20">
        <v>2005</v>
      </c>
      <c r="I481" s="20">
        <v>19000</v>
      </c>
      <c r="J481" s="20">
        <v>7685</v>
      </c>
      <c r="K481" s="20">
        <v>5979</v>
      </c>
      <c r="L481" s="20">
        <v>4038</v>
      </c>
      <c r="M481" s="20">
        <v>4264</v>
      </c>
      <c r="N481" s="20">
        <v>4451</v>
      </c>
      <c r="O481" s="20">
        <v>4942</v>
      </c>
      <c r="P481" s="20">
        <v>7200</v>
      </c>
      <c r="Q481" s="20">
        <v>8327</v>
      </c>
      <c r="R481" s="27">
        <v>8992</v>
      </c>
      <c r="S481" s="23">
        <f t="shared" si="179"/>
        <v>93622</v>
      </c>
    </row>
    <row r="482" spans="1:19" ht="31.5" customHeight="1" thickBot="1" x14ac:dyDescent="0.35">
      <c r="A482" s="80"/>
      <c r="B482" s="73"/>
      <c r="C482" s="73"/>
      <c r="D482" s="76"/>
      <c r="E482" s="73"/>
      <c r="F482" s="92" t="s">
        <v>6</v>
      </c>
      <c r="G482" s="28">
        <f t="shared" ref="G482:S482" si="197">G480/G477</f>
        <v>9.3050451052455727E-2</v>
      </c>
      <c r="H482" s="28">
        <f t="shared" si="197"/>
        <v>1.7949144091740071E-2</v>
      </c>
      <c r="I482" s="28">
        <f t="shared" si="197"/>
        <v>3.1701462796069019E-4</v>
      </c>
      <c r="J482" s="28">
        <f t="shared" si="197"/>
        <v>7.512412845975068E-2</v>
      </c>
      <c r="K482" s="28">
        <f t="shared" si="197"/>
        <v>7.1912326068218194E-2</v>
      </c>
      <c r="L482" s="28">
        <f t="shared" si="197"/>
        <v>6.8714461349316122E-2</v>
      </c>
      <c r="M482" s="28">
        <f t="shared" si="197"/>
        <v>6.8602029312288607E-2</v>
      </c>
      <c r="N482" s="28">
        <f t="shared" si="197"/>
        <v>7.0104921497584544E-2</v>
      </c>
      <c r="O482" s="28">
        <f t="shared" si="197"/>
        <v>7.0338283828382836E-2</v>
      </c>
      <c r="P482" s="28">
        <f t="shared" si="197"/>
        <v>7.2906653850261668E-2</v>
      </c>
      <c r="Q482" s="28">
        <f t="shared" si="197"/>
        <v>7.6767914703694526E-2</v>
      </c>
      <c r="R482" s="29">
        <f t="shared" si="197"/>
        <v>7.7843678160919541E-2</v>
      </c>
      <c r="S482" s="30">
        <f t="shared" si="197"/>
        <v>6.2739209309528546E-2</v>
      </c>
    </row>
    <row r="483" spans="1:19" ht="31.5" customHeight="1" x14ac:dyDescent="0.3">
      <c r="A483" s="78">
        <f t="shared" si="174"/>
        <v>80</v>
      </c>
      <c r="B483" s="72" t="s">
        <v>119</v>
      </c>
      <c r="C483" s="72" t="s">
        <v>107</v>
      </c>
      <c r="D483" s="75" t="s">
        <v>108</v>
      </c>
      <c r="E483" s="72" t="s">
        <v>110</v>
      </c>
      <c r="F483" s="93" t="s">
        <v>1</v>
      </c>
      <c r="G483" s="31">
        <v>498640</v>
      </c>
      <c r="H483" s="31">
        <v>394640</v>
      </c>
      <c r="I483" s="31">
        <v>353840</v>
      </c>
      <c r="J483" s="31">
        <v>400880</v>
      </c>
      <c r="K483" s="31">
        <v>338520</v>
      </c>
      <c r="L483" s="31">
        <v>271000</v>
      </c>
      <c r="M483" s="31">
        <v>237280</v>
      </c>
      <c r="N483" s="31">
        <v>220880</v>
      </c>
      <c r="O483" s="31">
        <v>299560</v>
      </c>
      <c r="P483" s="31">
        <v>365120</v>
      </c>
      <c r="Q483" s="32">
        <v>382320</v>
      </c>
      <c r="R483" s="33">
        <v>410280</v>
      </c>
      <c r="S483" s="34">
        <f t="shared" si="189"/>
        <v>4172960</v>
      </c>
    </row>
    <row r="484" spans="1:19" ht="31.5" customHeight="1" x14ac:dyDescent="0.3">
      <c r="A484" s="79"/>
      <c r="B484" s="73"/>
      <c r="C484" s="73"/>
      <c r="D484" s="76"/>
      <c r="E484" s="73"/>
      <c r="F484" s="91" t="s">
        <v>2</v>
      </c>
      <c r="G484" s="20">
        <v>209756</v>
      </c>
      <c r="H484" s="20">
        <v>60369</v>
      </c>
      <c r="I484" s="20">
        <v>136009</v>
      </c>
      <c r="J484" s="20">
        <v>189363</v>
      </c>
      <c r="K484" s="20">
        <v>89913</v>
      </c>
      <c r="L484" s="20">
        <v>57693</v>
      </c>
      <c r="M484" s="20">
        <v>47690</v>
      </c>
      <c r="N484" s="20">
        <v>34966</v>
      </c>
      <c r="O484" s="20">
        <v>95818</v>
      </c>
      <c r="P484" s="20">
        <v>140393</v>
      </c>
      <c r="Q484" s="21">
        <v>141005</v>
      </c>
      <c r="R484" s="22">
        <v>141389</v>
      </c>
      <c r="S484" s="23">
        <f t="shared" si="189"/>
        <v>1344364</v>
      </c>
    </row>
    <row r="485" spans="1:19" ht="31.5" customHeight="1" x14ac:dyDescent="0.3">
      <c r="A485" s="79"/>
      <c r="B485" s="73"/>
      <c r="C485" s="73"/>
      <c r="D485" s="76"/>
      <c r="E485" s="73"/>
      <c r="F485" s="91" t="s">
        <v>3</v>
      </c>
      <c r="G485" s="24">
        <f t="shared" ref="G485:S497" si="198">G484/G483</f>
        <v>0.42065618482271777</v>
      </c>
      <c r="H485" s="24">
        <f t="shared" si="198"/>
        <v>0.15297232921143319</v>
      </c>
      <c r="I485" s="24">
        <f t="shared" si="198"/>
        <v>0.38437994573818673</v>
      </c>
      <c r="J485" s="24">
        <f t="shared" si="198"/>
        <v>0.47236828976252243</v>
      </c>
      <c r="K485" s="24">
        <f t="shared" si="198"/>
        <v>0.26560616802552284</v>
      </c>
      <c r="L485" s="24">
        <f t="shared" si="198"/>
        <v>0.21288929889298894</v>
      </c>
      <c r="M485" s="24">
        <f t="shared" si="198"/>
        <v>0.20098617666891436</v>
      </c>
      <c r="N485" s="24">
        <f t="shared" si="198"/>
        <v>0.15830315103223469</v>
      </c>
      <c r="O485" s="24">
        <f t="shared" si="198"/>
        <v>0.31986246494859127</v>
      </c>
      <c r="P485" s="24">
        <f t="shared" si="198"/>
        <v>0.38451194127957933</v>
      </c>
      <c r="Q485" s="24">
        <f t="shared" si="198"/>
        <v>0.36881408244402597</v>
      </c>
      <c r="R485" s="25">
        <f t="shared" si="198"/>
        <v>0.344615872087355</v>
      </c>
      <c r="S485" s="26">
        <f t="shared" si="198"/>
        <v>0.32216076837544572</v>
      </c>
    </row>
    <row r="486" spans="1:19" ht="31.5" customHeight="1" x14ac:dyDescent="0.3">
      <c r="A486" s="79"/>
      <c r="B486" s="73"/>
      <c r="C486" s="73"/>
      <c r="D486" s="76"/>
      <c r="E486" s="73"/>
      <c r="F486" s="91" t="s">
        <v>4</v>
      </c>
      <c r="G486" s="20">
        <v>22880</v>
      </c>
      <c r="H486" s="20">
        <v>17280</v>
      </c>
      <c r="I486" s="20">
        <v>23780</v>
      </c>
      <c r="J486" s="20">
        <v>18130</v>
      </c>
      <c r="K486" s="20">
        <v>15200</v>
      </c>
      <c r="L486" s="20">
        <v>12180</v>
      </c>
      <c r="M486" s="20">
        <v>11070</v>
      </c>
      <c r="N486" s="20">
        <v>10490</v>
      </c>
      <c r="O486" s="20">
        <v>13370</v>
      </c>
      <c r="P486" s="20">
        <v>15900</v>
      </c>
      <c r="Q486" s="21">
        <v>16864</v>
      </c>
      <c r="R486" s="22">
        <v>18950</v>
      </c>
      <c r="S486" s="23">
        <f t="shared" si="189"/>
        <v>196094</v>
      </c>
    </row>
    <row r="487" spans="1:19" ht="31.5" customHeight="1" x14ac:dyDescent="0.3">
      <c r="A487" s="79"/>
      <c r="B487" s="73"/>
      <c r="C487" s="73"/>
      <c r="D487" s="76"/>
      <c r="E487" s="73"/>
      <c r="F487" s="91" t="s">
        <v>5</v>
      </c>
      <c r="G487" s="20">
        <v>2869</v>
      </c>
      <c r="H487" s="20">
        <v>2005</v>
      </c>
      <c r="I487" s="20">
        <v>9000</v>
      </c>
      <c r="J487" s="20">
        <v>2218</v>
      </c>
      <c r="K487" s="20">
        <v>1678</v>
      </c>
      <c r="L487" s="20">
        <v>1098</v>
      </c>
      <c r="M487" s="20">
        <v>885</v>
      </c>
      <c r="N487" s="20">
        <v>775</v>
      </c>
      <c r="O487" s="20">
        <v>1310</v>
      </c>
      <c r="P487" s="20">
        <v>1721</v>
      </c>
      <c r="Q487" s="20">
        <v>1890</v>
      </c>
      <c r="R487" s="27">
        <v>2234</v>
      </c>
      <c r="S487" s="23">
        <f t="shared" si="189"/>
        <v>27683</v>
      </c>
    </row>
    <row r="488" spans="1:19" ht="31.5" customHeight="1" thickBot="1" x14ac:dyDescent="0.35">
      <c r="A488" s="80"/>
      <c r="B488" s="74"/>
      <c r="C488" s="74"/>
      <c r="D488" s="77"/>
      <c r="E488" s="74"/>
      <c r="F488" s="94" t="s">
        <v>6</v>
      </c>
      <c r="G488" s="35">
        <f t="shared" ref="G488:S500" si="199">G486/G483</f>
        <v>4.5884806674153698E-2</v>
      </c>
      <c r="H488" s="35">
        <f t="shared" si="199"/>
        <v>4.3786742347455908E-2</v>
      </c>
      <c r="I488" s="35">
        <f t="shared" si="199"/>
        <v>6.7205516617680303E-2</v>
      </c>
      <c r="J488" s="35">
        <f t="shared" si="199"/>
        <v>4.5225503891438833E-2</v>
      </c>
      <c r="K488" s="35">
        <f t="shared" si="199"/>
        <v>4.4901335223915873E-2</v>
      </c>
      <c r="L488" s="35">
        <f t="shared" si="199"/>
        <v>4.4944649446494463E-2</v>
      </c>
      <c r="M488" s="35">
        <f t="shared" si="199"/>
        <v>4.6653742414025624E-2</v>
      </c>
      <c r="N488" s="35">
        <f t="shared" si="199"/>
        <v>4.7491850778703368E-2</v>
      </c>
      <c r="O488" s="35">
        <f t="shared" si="199"/>
        <v>4.4632127119775669E-2</v>
      </c>
      <c r="P488" s="35">
        <f t="shared" si="199"/>
        <v>4.3547326906222615E-2</v>
      </c>
      <c r="Q488" s="35">
        <f t="shared" si="199"/>
        <v>4.4109646369533378E-2</v>
      </c>
      <c r="R488" s="36">
        <f t="shared" si="199"/>
        <v>4.6187969191771476E-2</v>
      </c>
      <c r="S488" s="37">
        <f t="shared" si="199"/>
        <v>4.6991583911659827E-2</v>
      </c>
    </row>
    <row r="489" spans="1:19" ht="31.5" customHeight="1" x14ac:dyDescent="0.3">
      <c r="A489" s="78">
        <f t="shared" ref="A489:A549" si="200">A483+1</f>
        <v>81</v>
      </c>
      <c r="B489" s="73" t="s">
        <v>119</v>
      </c>
      <c r="C489" s="73" t="s">
        <v>107</v>
      </c>
      <c r="D489" s="76" t="s">
        <v>108</v>
      </c>
      <c r="E489" s="73" t="s">
        <v>111</v>
      </c>
      <c r="F489" s="90" t="s">
        <v>1</v>
      </c>
      <c r="G489" s="16">
        <v>460400</v>
      </c>
      <c r="H489" s="16">
        <v>362720</v>
      </c>
      <c r="I489" s="16">
        <v>326520</v>
      </c>
      <c r="J489" s="16">
        <v>346320</v>
      </c>
      <c r="K489" s="16">
        <v>363680</v>
      </c>
      <c r="L489" s="16">
        <v>277120</v>
      </c>
      <c r="M489" s="16">
        <v>274760</v>
      </c>
      <c r="N489" s="16">
        <v>272840</v>
      </c>
      <c r="O489" s="16">
        <v>311320</v>
      </c>
      <c r="P489" s="16">
        <v>325520</v>
      </c>
      <c r="Q489" s="17">
        <v>299320</v>
      </c>
      <c r="R489" s="18">
        <v>258200</v>
      </c>
      <c r="S489" s="19">
        <f t="shared" si="177"/>
        <v>3878720</v>
      </c>
    </row>
    <row r="490" spans="1:19" ht="31.5" customHeight="1" x14ac:dyDescent="0.3">
      <c r="A490" s="79"/>
      <c r="B490" s="73"/>
      <c r="C490" s="73"/>
      <c r="D490" s="76"/>
      <c r="E490" s="73"/>
      <c r="F490" s="91" t="s">
        <v>2</v>
      </c>
      <c r="G490" s="20">
        <v>267446</v>
      </c>
      <c r="H490" s="20">
        <v>164867</v>
      </c>
      <c r="I490" s="20">
        <v>185877</v>
      </c>
      <c r="J490" s="20">
        <v>189266</v>
      </c>
      <c r="K490" s="20">
        <v>212525</v>
      </c>
      <c r="L490" s="20">
        <v>142435</v>
      </c>
      <c r="M490" s="20">
        <v>138790</v>
      </c>
      <c r="N490" s="20">
        <v>144070</v>
      </c>
      <c r="O490" s="20">
        <v>142375</v>
      </c>
      <c r="P490" s="20">
        <v>157174</v>
      </c>
      <c r="Q490" s="21">
        <v>128593</v>
      </c>
      <c r="R490" s="22">
        <v>95414</v>
      </c>
      <c r="S490" s="23">
        <f t="shared" si="177"/>
        <v>1968832</v>
      </c>
    </row>
    <row r="491" spans="1:19" ht="31.5" customHeight="1" x14ac:dyDescent="0.3">
      <c r="A491" s="79"/>
      <c r="B491" s="73"/>
      <c r="C491" s="73"/>
      <c r="D491" s="76"/>
      <c r="E491" s="73"/>
      <c r="F491" s="91" t="s">
        <v>3</v>
      </c>
      <c r="G491" s="24">
        <f t="shared" ref="G491:S491" si="201">G490/G489</f>
        <v>0.58089921807124245</v>
      </c>
      <c r="H491" s="24">
        <f t="shared" si="201"/>
        <v>0.45452966475518308</v>
      </c>
      <c r="I491" s="24">
        <f t="shared" si="201"/>
        <v>0.56926681367144427</v>
      </c>
      <c r="J491" s="24">
        <f t="shared" si="201"/>
        <v>0.54650612150612154</v>
      </c>
      <c r="K491" s="24">
        <f t="shared" si="201"/>
        <v>0.58437362516498015</v>
      </c>
      <c r="L491" s="24">
        <f t="shared" si="201"/>
        <v>0.51398311200923785</v>
      </c>
      <c r="M491" s="24">
        <f t="shared" si="201"/>
        <v>0.5051317513466298</v>
      </c>
      <c r="N491" s="24">
        <f t="shared" si="201"/>
        <v>0.52803841079020675</v>
      </c>
      <c r="O491" s="24">
        <f t="shared" si="201"/>
        <v>0.45732686624694846</v>
      </c>
      <c r="P491" s="24">
        <f t="shared" si="201"/>
        <v>0.48283976406979601</v>
      </c>
      <c r="Q491" s="24">
        <f t="shared" si="201"/>
        <v>0.42961713216624348</v>
      </c>
      <c r="R491" s="25">
        <f t="shared" si="201"/>
        <v>0.36953524399690163</v>
      </c>
      <c r="S491" s="26">
        <f t="shared" si="201"/>
        <v>0.50759838297170201</v>
      </c>
    </row>
    <row r="492" spans="1:19" ht="31.5" customHeight="1" x14ac:dyDescent="0.3">
      <c r="A492" s="79"/>
      <c r="B492" s="73"/>
      <c r="C492" s="73"/>
      <c r="D492" s="76"/>
      <c r="E492" s="73"/>
      <c r="F492" s="91" t="s">
        <v>4</v>
      </c>
      <c r="G492" s="20">
        <v>22580</v>
      </c>
      <c r="H492" s="20">
        <v>14920</v>
      </c>
      <c r="I492" s="20">
        <v>4250</v>
      </c>
      <c r="J492" s="20">
        <v>16730</v>
      </c>
      <c r="K492" s="20">
        <v>18220</v>
      </c>
      <c r="L492" s="20">
        <v>13820</v>
      </c>
      <c r="M492" s="20">
        <v>13980</v>
      </c>
      <c r="N492" s="20">
        <v>13882</v>
      </c>
      <c r="O492" s="20">
        <v>15390</v>
      </c>
      <c r="P492" s="20">
        <v>15462</v>
      </c>
      <c r="Q492" s="21">
        <v>14161</v>
      </c>
      <c r="R492" s="22">
        <v>12185</v>
      </c>
      <c r="S492" s="23">
        <f t="shared" si="179"/>
        <v>175580</v>
      </c>
    </row>
    <row r="493" spans="1:19" ht="31.5" customHeight="1" x14ac:dyDescent="0.3">
      <c r="A493" s="79"/>
      <c r="B493" s="73"/>
      <c r="C493" s="73"/>
      <c r="D493" s="76"/>
      <c r="E493" s="73"/>
      <c r="F493" s="91" t="s">
        <v>5</v>
      </c>
      <c r="G493" s="20">
        <v>3529</v>
      </c>
      <c r="H493" s="20">
        <v>2465</v>
      </c>
      <c r="I493" s="20">
        <v>10000</v>
      </c>
      <c r="J493" s="20">
        <v>2328</v>
      </c>
      <c r="K493" s="20">
        <v>2677</v>
      </c>
      <c r="L493" s="20">
        <v>1693</v>
      </c>
      <c r="M493" s="20">
        <v>1744</v>
      </c>
      <c r="N493" s="20">
        <v>1719</v>
      </c>
      <c r="O493" s="20">
        <v>2009</v>
      </c>
      <c r="P493" s="20">
        <v>1954</v>
      </c>
      <c r="Q493" s="20">
        <v>1661</v>
      </c>
      <c r="R493" s="27">
        <v>1167</v>
      </c>
      <c r="S493" s="23">
        <f t="shared" si="179"/>
        <v>32946</v>
      </c>
    </row>
    <row r="494" spans="1:19" ht="31.5" customHeight="1" thickBot="1" x14ac:dyDescent="0.35">
      <c r="A494" s="80"/>
      <c r="B494" s="73"/>
      <c r="C494" s="73"/>
      <c r="D494" s="76"/>
      <c r="E494" s="73"/>
      <c r="F494" s="92" t="s">
        <v>6</v>
      </c>
      <c r="G494" s="28">
        <f t="shared" ref="G494:S494" si="202">G492/G489</f>
        <v>4.9044309296264119E-2</v>
      </c>
      <c r="H494" s="28">
        <f t="shared" si="202"/>
        <v>4.1133656815174238E-2</v>
      </c>
      <c r="I494" s="28">
        <f t="shared" si="202"/>
        <v>1.30160480215607E-2</v>
      </c>
      <c r="J494" s="28">
        <f t="shared" si="202"/>
        <v>4.8307923307923308E-2</v>
      </c>
      <c r="K494" s="28">
        <f t="shared" si="202"/>
        <v>5.0098988121425429E-2</v>
      </c>
      <c r="L494" s="28">
        <f t="shared" si="202"/>
        <v>4.9870092378752888E-2</v>
      </c>
      <c r="M494" s="28">
        <f t="shared" si="202"/>
        <v>5.0880768670840008E-2</v>
      </c>
      <c r="N494" s="28">
        <f t="shared" si="202"/>
        <v>5.0879636416947663E-2</v>
      </c>
      <c r="O494" s="28">
        <f t="shared" si="202"/>
        <v>4.9434665296158295E-2</v>
      </c>
      <c r="P494" s="28">
        <f t="shared" si="202"/>
        <v>4.7499385598427132E-2</v>
      </c>
      <c r="Q494" s="28">
        <f t="shared" si="202"/>
        <v>4.7310570626753978E-2</v>
      </c>
      <c r="R494" s="29">
        <f t="shared" si="202"/>
        <v>4.7192099147947329E-2</v>
      </c>
      <c r="S494" s="30">
        <f t="shared" si="202"/>
        <v>4.5267510931441303E-2</v>
      </c>
    </row>
    <row r="495" spans="1:19" ht="31.5" customHeight="1" x14ac:dyDescent="0.3">
      <c r="A495" s="78">
        <f t="shared" si="200"/>
        <v>82</v>
      </c>
      <c r="B495" s="72" t="s">
        <v>119</v>
      </c>
      <c r="C495" s="72" t="s">
        <v>112</v>
      </c>
      <c r="D495" s="75" t="s">
        <v>113</v>
      </c>
      <c r="E495" s="72" t="s">
        <v>114</v>
      </c>
      <c r="F495" s="93" t="s">
        <v>1</v>
      </c>
      <c r="G495" s="31">
        <v>499053</v>
      </c>
      <c r="H495" s="31">
        <v>416015</v>
      </c>
      <c r="I495" s="31">
        <v>431256</v>
      </c>
      <c r="J495" s="31">
        <v>384100</v>
      </c>
      <c r="K495" s="31">
        <v>327402</v>
      </c>
      <c r="L495" s="31">
        <v>278838</v>
      </c>
      <c r="M495" s="31">
        <v>262201</v>
      </c>
      <c r="N495" s="31">
        <v>241771</v>
      </c>
      <c r="O495" s="31">
        <v>279689</v>
      </c>
      <c r="P495" s="31">
        <v>374062</v>
      </c>
      <c r="Q495" s="32">
        <v>407944</v>
      </c>
      <c r="R495" s="33">
        <v>444331</v>
      </c>
      <c r="S495" s="34">
        <f t="shared" si="189"/>
        <v>4346662</v>
      </c>
    </row>
    <row r="496" spans="1:19" ht="31.5" customHeight="1" x14ac:dyDescent="0.3">
      <c r="A496" s="79"/>
      <c r="B496" s="73"/>
      <c r="C496" s="73"/>
      <c r="D496" s="76"/>
      <c r="E496" s="73"/>
      <c r="F496" s="91" t="s">
        <v>2</v>
      </c>
      <c r="G496" s="20">
        <v>229048</v>
      </c>
      <c r="H496" s="20">
        <v>151418</v>
      </c>
      <c r="I496" s="20">
        <v>223695</v>
      </c>
      <c r="J496" s="20">
        <v>126935</v>
      </c>
      <c r="K496" s="20">
        <v>99836.5</v>
      </c>
      <c r="L496" s="20">
        <v>75637.100000000006</v>
      </c>
      <c r="M496" s="20">
        <v>64547.41</v>
      </c>
      <c r="N496" s="20">
        <v>48652.5</v>
      </c>
      <c r="O496" s="20">
        <v>75717.5</v>
      </c>
      <c r="P496" s="20">
        <v>145870.57</v>
      </c>
      <c r="Q496" s="21">
        <v>153750</v>
      </c>
      <c r="R496" s="22">
        <v>184473</v>
      </c>
      <c r="S496" s="23">
        <f t="shared" si="189"/>
        <v>1579580.58</v>
      </c>
    </row>
    <row r="497" spans="1:19" ht="31.5" customHeight="1" x14ac:dyDescent="0.3">
      <c r="A497" s="79"/>
      <c r="B497" s="73"/>
      <c r="C497" s="73"/>
      <c r="D497" s="76"/>
      <c r="E497" s="73"/>
      <c r="F497" s="91" t="s">
        <v>3</v>
      </c>
      <c r="G497" s="24">
        <f t="shared" ref="G497:R497" si="203">G496/G495</f>
        <v>0.45896528024077604</v>
      </c>
      <c r="H497" s="24">
        <f t="shared" si="203"/>
        <v>0.36397245291636121</v>
      </c>
      <c r="I497" s="24">
        <f t="shared" si="203"/>
        <v>0.51870582670154153</v>
      </c>
      <c r="J497" s="24">
        <f t="shared" si="203"/>
        <v>0.33047383493881799</v>
      </c>
      <c r="K497" s="24">
        <f t="shared" si="203"/>
        <v>0.30493552269075935</v>
      </c>
      <c r="L497" s="24">
        <f t="shared" si="203"/>
        <v>0.27125822161972185</v>
      </c>
      <c r="M497" s="24">
        <f t="shared" si="203"/>
        <v>0.24617530062814408</v>
      </c>
      <c r="N497" s="24">
        <f t="shared" si="203"/>
        <v>0.20123381216109459</v>
      </c>
      <c r="O497" s="24">
        <f t="shared" si="203"/>
        <v>0.27072033580155103</v>
      </c>
      <c r="P497" s="24">
        <f t="shared" si="203"/>
        <v>0.38996361565729748</v>
      </c>
      <c r="Q497" s="24">
        <f t="shared" si="203"/>
        <v>0.37688996528935342</v>
      </c>
      <c r="R497" s="25">
        <f t="shared" si="203"/>
        <v>0.41517022219921634</v>
      </c>
      <c r="S497" s="26">
        <f t="shared" si="198"/>
        <v>0.36340083033831477</v>
      </c>
    </row>
    <row r="498" spans="1:19" ht="31.5" customHeight="1" x14ac:dyDescent="0.3">
      <c r="A498" s="79"/>
      <c r="B498" s="73"/>
      <c r="C498" s="73"/>
      <c r="D498" s="76"/>
      <c r="E498" s="73"/>
      <c r="F498" s="91" t="s">
        <v>4</v>
      </c>
      <c r="G498" s="20">
        <v>64900.000000000007</v>
      </c>
      <c r="H498" s="20">
        <v>50850</v>
      </c>
      <c r="I498" s="20">
        <v>51080</v>
      </c>
      <c r="J498" s="20">
        <v>44400</v>
      </c>
      <c r="K498" s="20">
        <v>34710</v>
      </c>
      <c r="L498" s="20">
        <v>27860</v>
      </c>
      <c r="M498" s="20">
        <v>25430</v>
      </c>
      <c r="N498" s="20">
        <v>22570</v>
      </c>
      <c r="O498" s="20">
        <v>27750</v>
      </c>
      <c r="P498" s="20">
        <v>41120</v>
      </c>
      <c r="Q498" s="21">
        <v>48831</v>
      </c>
      <c r="R498" s="22">
        <v>86900</v>
      </c>
      <c r="S498" s="23">
        <f t="shared" si="189"/>
        <v>526401</v>
      </c>
    </row>
    <row r="499" spans="1:19" ht="31.5" customHeight="1" x14ac:dyDescent="0.3">
      <c r="A499" s="79"/>
      <c r="B499" s="73"/>
      <c r="C499" s="73"/>
      <c r="D499" s="76"/>
      <c r="E499" s="73"/>
      <c r="F499" s="91" t="s">
        <v>5</v>
      </c>
      <c r="G499" s="20">
        <v>58320</v>
      </c>
      <c r="H499" s="20">
        <v>44890</v>
      </c>
      <c r="I499" s="20">
        <v>44541</v>
      </c>
      <c r="J499" s="20">
        <v>38065</v>
      </c>
      <c r="K499" s="20">
        <v>28136</v>
      </c>
      <c r="L499" s="20">
        <v>21480</v>
      </c>
      <c r="M499" s="20">
        <v>18820.999999999996</v>
      </c>
      <c r="N499" s="20">
        <v>15954</v>
      </c>
      <c r="O499" s="20">
        <v>21365</v>
      </c>
      <c r="P499" s="20">
        <v>34563</v>
      </c>
      <c r="Q499" s="20">
        <v>7866</v>
      </c>
      <c r="R499" s="27">
        <v>12541</v>
      </c>
      <c r="S499" s="23">
        <f t="shared" si="189"/>
        <v>346542</v>
      </c>
    </row>
    <row r="500" spans="1:19" ht="31.5" customHeight="1" thickBot="1" x14ac:dyDescent="0.35">
      <c r="A500" s="80"/>
      <c r="B500" s="74"/>
      <c r="C500" s="74"/>
      <c r="D500" s="77"/>
      <c r="E500" s="74"/>
      <c r="F500" s="94" t="s">
        <v>6</v>
      </c>
      <c r="G500" s="35">
        <f t="shared" ref="G500:R500" si="204">G498/G495</f>
        <v>0.13004630770679668</v>
      </c>
      <c r="H500" s="35">
        <f t="shared" si="204"/>
        <v>0.12223116954917491</v>
      </c>
      <c r="I500" s="35">
        <f t="shared" si="204"/>
        <v>0.11844472888493146</v>
      </c>
      <c r="J500" s="35">
        <f t="shared" si="204"/>
        <v>0.11559489716219734</v>
      </c>
      <c r="K500" s="35">
        <f t="shared" si="204"/>
        <v>0.10601645683288434</v>
      </c>
      <c r="L500" s="35">
        <f t="shared" si="204"/>
        <v>9.9914645779986946E-2</v>
      </c>
      <c r="M500" s="35">
        <f t="shared" si="204"/>
        <v>9.6986662903650253E-2</v>
      </c>
      <c r="N500" s="35">
        <f t="shared" si="204"/>
        <v>9.3352800790830998E-2</v>
      </c>
      <c r="O500" s="35">
        <f t="shared" si="204"/>
        <v>9.9217344979602343E-2</v>
      </c>
      <c r="P500" s="35">
        <f t="shared" si="204"/>
        <v>0.10992830065604098</v>
      </c>
      <c r="Q500" s="35">
        <f t="shared" si="204"/>
        <v>0.11970025297589865</v>
      </c>
      <c r="R500" s="36">
        <f t="shared" si="204"/>
        <v>0.19557492049845723</v>
      </c>
      <c r="S500" s="37">
        <f t="shared" si="199"/>
        <v>0.12110465456021195</v>
      </c>
    </row>
    <row r="501" spans="1:19" ht="31.5" customHeight="1" x14ac:dyDescent="0.3">
      <c r="A501" s="78">
        <f t="shared" si="200"/>
        <v>83</v>
      </c>
      <c r="B501" s="73" t="s">
        <v>119</v>
      </c>
      <c r="C501" s="73" t="s">
        <v>112</v>
      </c>
      <c r="D501" s="76" t="s">
        <v>113</v>
      </c>
      <c r="E501" s="73" t="s">
        <v>115</v>
      </c>
      <c r="F501" s="90" t="s">
        <v>1</v>
      </c>
      <c r="G501" s="16">
        <v>896201</v>
      </c>
      <c r="H501" s="16">
        <v>841917</v>
      </c>
      <c r="I501" s="16">
        <v>757555</v>
      </c>
      <c r="J501" s="16">
        <v>714023</v>
      </c>
      <c r="K501" s="16">
        <v>606901</v>
      </c>
      <c r="L501" s="16">
        <v>507123</v>
      </c>
      <c r="M501" s="16">
        <v>497379</v>
      </c>
      <c r="N501" s="16">
        <v>532705</v>
      </c>
      <c r="O501" s="16">
        <v>657964</v>
      </c>
      <c r="P501" s="16">
        <v>908730</v>
      </c>
      <c r="Q501" s="17">
        <v>860519</v>
      </c>
      <c r="R501" s="18">
        <v>784382</v>
      </c>
      <c r="S501" s="19">
        <f t="shared" ref="S501:S580" si="205">SUM(G501:R501)</f>
        <v>8565399</v>
      </c>
    </row>
    <row r="502" spans="1:19" ht="31.5" customHeight="1" x14ac:dyDescent="0.3">
      <c r="A502" s="79"/>
      <c r="B502" s="73"/>
      <c r="C502" s="73"/>
      <c r="D502" s="76"/>
      <c r="E502" s="73"/>
      <c r="F502" s="91" t="s">
        <v>2</v>
      </c>
      <c r="G502" s="20">
        <v>385463</v>
      </c>
      <c r="H502" s="20">
        <v>348488</v>
      </c>
      <c r="I502" s="20">
        <v>261770</v>
      </c>
      <c r="J502" s="20">
        <v>281459.5</v>
      </c>
      <c r="K502" s="20">
        <v>212598.5</v>
      </c>
      <c r="L502" s="20">
        <v>179910.7</v>
      </c>
      <c r="M502" s="20">
        <v>169202.77</v>
      </c>
      <c r="N502" s="20">
        <v>226843.06</v>
      </c>
      <c r="O502" s="20">
        <v>316309.65000000002</v>
      </c>
      <c r="P502" s="20">
        <v>483463</v>
      </c>
      <c r="Q502" s="21">
        <v>369190</v>
      </c>
      <c r="R502" s="22">
        <v>300575</v>
      </c>
      <c r="S502" s="23">
        <f t="shared" si="205"/>
        <v>3535273.18</v>
      </c>
    </row>
    <row r="503" spans="1:19" ht="31.5" customHeight="1" x14ac:dyDescent="0.3">
      <c r="A503" s="79"/>
      <c r="B503" s="73"/>
      <c r="C503" s="73"/>
      <c r="D503" s="76"/>
      <c r="E503" s="73"/>
      <c r="F503" s="91" t="s">
        <v>3</v>
      </c>
      <c r="G503" s="24">
        <f t="shared" ref="G503:S503" si="206">G502/G501</f>
        <v>0.43010775484517422</v>
      </c>
      <c r="H503" s="24">
        <f t="shared" si="206"/>
        <v>0.41392203744549638</v>
      </c>
      <c r="I503" s="24">
        <f t="shared" si="206"/>
        <v>0.34554586795678199</v>
      </c>
      <c r="J503" s="24">
        <f t="shared" si="206"/>
        <v>0.3941882824502852</v>
      </c>
      <c r="K503" s="24">
        <f t="shared" si="206"/>
        <v>0.35030177903809684</v>
      </c>
      <c r="L503" s="24">
        <f t="shared" si="206"/>
        <v>0.35476738384967754</v>
      </c>
      <c r="M503" s="24">
        <f t="shared" si="206"/>
        <v>0.34018880974066051</v>
      </c>
      <c r="N503" s="24">
        <f t="shared" si="206"/>
        <v>0.42583242132136923</v>
      </c>
      <c r="O503" s="24">
        <f t="shared" si="206"/>
        <v>0.48074005568693734</v>
      </c>
      <c r="P503" s="24">
        <f t="shared" si="206"/>
        <v>0.53202051214332091</v>
      </c>
      <c r="Q503" s="24">
        <f t="shared" si="206"/>
        <v>0.42903178198273367</v>
      </c>
      <c r="R503" s="25">
        <f t="shared" si="206"/>
        <v>0.38319976746024259</v>
      </c>
      <c r="S503" s="26">
        <f t="shared" si="206"/>
        <v>0.41273887883098032</v>
      </c>
    </row>
    <row r="504" spans="1:19" ht="31.5" customHeight="1" x14ac:dyDescent="0.3">
      <c r="A504" s="79"/>
      <c r="B504" s="73"/>
      <c r="C504" s="73"/>
      <c r="D504" s="76"/>
      <c r="E504" s="73"/>
      <c r="F504" s="91" t="s">
        <v>4</v>
      </c>
      <c r="G504" s="20">
        <v>98460</v>
      </c>
      <c r="H504" s="20">
        <v>126850</v>
      </c>
      <c r="I504" s="20">
        <v>64530</v>
      </c>
      <c r="J504" s="20">
        <v>61960</v>
      </c>
      <c r="K504" s="20">
        <v>49270</v>
      </c>
      <c r="L504" s="20">
        <v>39310</v>
      </c>
      <c r="M504" s="20">
        <v>38560</v>
      </c>
      <c r="N504" s="20">
        <v>42310</v>
      </c>
      <c r="O504" s="20">
        <v>57180</v>
      </c>
      <c r="P504" s="20">
        <v>90180</v>
      </c>
      <c r="Q504" s="21">
        <v>82340</v>
      </c>
      <c r="R504" s="22">
        <v>73066</v>
      </c>
      <c r="S504" s="23">
        <f t="shared" ref="S504:S583" si="207">SUM(G504:R504)</f>
        <v>824016</v>
      </c>
    </row>
    <row r="505" spans="1:19" ht="31.5" customHeight="1" x14ac:dyDescent="0.3">
      <c r="A505" s="79"/>
      <c r="B505" s="73"/>
      <c r="C505" s="73"/>
      <c r="D505" s="76"/>
      <c r="E505" s="73"/>
      <c r="F505" s="91" t="s">
        <v>5</v>
      </c>
      <c r="G505" s="20">
        <v>86023</v>
      </c>
      <c r="H505" s="20">
        <v>115985.99999999999</v>
      </c>
      <c r="I505" s="20">
        <v>51785</v>
      </c>
      <c r="J505" s="20">
        <v>49634</v>
      </c>
      <c r="K505" s="20">
        <v>36315.999999999993</v>
      </c>
      <c r="L505" s="20">
        <v>26610</v>
      </c>
      <c r="M505" s="20">
        <v>25406.000000000004</v>
      </c>
      <c r="N505" s="20">
        <v>29235.999999999996</v>
      </c>
      <c r="O505" s="20">
        <v>44808</v>
      </c>
      <c r="P505" s="20">
        <v>77794</v>
      </c>
      <c r="Q505" s="20">
        <v>69327</v>
      </c>
      <c r="R505" s="27">
        <v>57923</v>
      </c>
      <c r="S505" s="23">
        <f t="shared" si="207"/>
        <v>670848</v>
      </c>
    </row>
    <row r="506" spans="1:19" ht="31.5" customHeight="1" thickBot="1" x14ac:dyDescent="0.35">
      <c r="A506" s="80"/>
      <c r="B506" s="73"/>
      <c r="C506" s="73"/>
      <c r="D506" s="76"/>
      <c r="E506" s="73"/>
      <c r="F506" s="92" t="s">
        <v>6</v>
      </c>
      <c r="G506" s="28">
        <f t="shared" ref="G506:S506" si="208">G504/G501</f>
        <v>0.10986374708352256</v>
      </c>
      <c r="H506" s="28">
        <f t="shared" si="208"/>
        <v>0.15066805872787936</v>
      </c>
      <c r="I506" s="28">
        <f t="shared" si="208"/>
        <v>8.5181933984991187E-2</v>
      </c>
      <c r="J506" s="28">
        <f t="shared" si="208"/>
        <v>8.6775916181971724E-2</v>
      </c>
      <c r="K506" s="28">
        <f t="shared" si="208"/>
        <v>8.1182927693314061E-2</v>
      </c>
      <c r="L506" s="28">
        <f t="shared" si="208"/>
        <v>7.751571117855037E-2</v>
      </c>
      <c r="M506" s="28">
        <f t="shared" si="208"/>
        <v>7.752639335396147E-2</v>
      </c>
      <c r="N506" s="28">
        <f t="shared" si="208"/>
        <v>7.9424822368853301E-2</v>
      </c>
      <c r="O506" s="28">
        <f t="shared" si="208"/>
        <v>8.6904450699430369E-2</v>
      </c>
      <c r="P506" s="28">
        <f t="shared" si="208"/>
        <v>9.9237397246706938E-2</v>
      </c>
      <c r="Q506" s="28">
        <f t="shared" si="208"/>
        <v>9.5686440392367858E-2</v>
      </c>
      <c r="R506" s="29">
        <f t="shared" si="208"/>
        <v>9.3151041201863377E-2</v>
      </c>
      <c r="S506" s="30">
        <f t="shared" si="208"/>
        <v>9.620287391165315E-2</v>
      </c>
    </row>
    <row r="507" spans="1:19" s="3" customFormat="1" ht="31.5" customHeight="1" x14ac:dyDescent="0.3">
      <c r="A507" s="78">
        <f t="shared" si="200"/>
        <v>84</v>
      </c>
      <c r="B507" s="72" t="s">
        <v>119</v>
      </c>
      <c r="C507" s="72" t="s">
        <v>112</v>
      </c>
      <c r="D507" s="75" t="s">
        <v>113</v>
      </c>
      <c r="E507" s="72" t="s">
        <v>116</v>
      </c>
      <c r="F507" s="93" t="s">
        <v>1</v>
      </c>
      <c r="G507" s="31">
        <v>212977</v>
      </c>
      <c r="H507" s="31">
        <v>216298</v>
      </c>
      <c r="I507" s="31">
        <v>186786</v>
      </c>
      <c r="J507" s="31">
        <v>164871</v>
      </c>
      <c r="K507" s="31">
        <v>172866</v>
      </c>
      <c r="L507" s="31">
        <v>153360</v>
      </c>
      <c r="M507" s="31">
        <v>145158</v>
      </c>
      <c r="N507" s="31">
        <v>158624</v>
      </c>
      <c r="O507" s="31">
        <v>159503</v>
      </c>
      <c r="P507" s="31">
        <v>177732</v>
      </c>
      <c r="Q507" s="32">
        <v>186221</v>
      </c>
      <c r="R507" s="33">
        <v>202963</v>
      </c>
      <c r="S507" s="34">
        <f t="shared" si="189"/>
        <v>2137359</v>
      </c>
    </row>
    <row r="508" spans="1:19" s="3" customFormat="1" ht="31.5" customHeight="1" x14ac:dyDescent="0.3">
      <c r="A508" s="79"/>
      <c r="B508" s="73"/>
      <c r="C508" s="73"/>
      <c r="D508" s="76"/>
      <c r="E508" s="73"/>
      <c r="F508" s="91" t="s">
        <v>2</v>
      </c>
      <c r="G508" s="20">
        <v>98250</v>
      </c>
      <c r="H508" s="20">
        <v>216298</v>
      </c>
      <c r="I508" s="20">
        <v>92667</v>
      </c>
      <c r="J508" s="20">
        <v>48263.5</v>
      </c>
      <c r="K508" s="20">
        <v>47990.5</v>
      </c>
      <c r="L508" s="20">
        <v>33395.300000000003</v>
      </c>
      <c r="M508" s="20">
        <v>44377.06</v>
      </c>
      <c r="N508" s="20">
        <v>30644</v>
      </c>
      <c r="O508" s="20">
        <v>38422</v>
      </c>
      <c r="P508" s="20">
        <v>60546</v>
      </c>
      <c r="Q508" s="21">
        <v>89899</v>
      </c>
      <c r="R508" s="22">
        <v>110404</v>
      </c>
      <c r="S508" s="23">
        <f t="shared" si="189"/>
        <v>911156.3600000001</v>
      </c>
    </row>
    <row r="509" spans="1:19" s="3" customFormat="1" ht="31.5" customHeight="1" x14ac:dyDescent="0.3">
      <c r="A509" s="79"/>
      <c r="B509" s="73"/>
      <c r="C509" s="73"/>
      <c r="D509" s="76"/>
      <c r="E509" s="73"/>
      <c r="F509" s="91" t="s">
        <v>3</v>
      </c>
      <c r="G509" s="24">
        <f t="shared" ref="G509:S521" si="209">G508/G507</f>
        <v>0.46131741925184411</v>
      </c>
      <c r="H509" s="24">
        <f t="shared" si="209"/>
        <v>1</v>
      </c>
      <c r="I509" s="24">
        <f t="shared" si="209"/>
        <v>0.49611319906202822</v>
      </c>
      <c r="J509" s="24">
        <f t="shared" si="209"/>
        <v>0.29273492609373392</v>
      </c>
      <c r="K509" s="24">
        <f t="shared" si="209"/>
        <v>0.27761676674418334</v>
      </c>
      <c r="L509" s="24">
        <f t="shared" si="209"/>
        <v>0.21775756390193013</v>
      </c>
      <c r="M509" s="24">
        <f t="shared" si="209"/>
        <v>0.30571556510836467</v>
      </c>
      <c r="N509" s="24">
        <f t="shared" si="209"/>
        <v>0.19318640306637078</v>
      </c>
      <c r="O509" s="24">
        <f t="shared" si="209"/>
        <v>0.24088575136517809</v>
      </c>
      <c r="P509" s="24">
        <f t="shared" si="209"/>
        <v>0.34065896968469384</v>
      </c>
      <c r="Q509" s="24">
        <f t="shared" si="209"/>
        <v>0.48275436175297093</v>
      </c>
      <c r="R509" s="25">
        <f t="shared" si="209"/>
        <v>0.54396121460561775</v>
      </c>
      <c r="S509" s="26">
        <f t="shared" si="209"/>
        <v>0.42630010213539238</v>
      </c>
    </row>
    <row r="510" spans="1:19" s="3" customFormat="1" ht="31.5" customHeight="1" x14ac:dyDescent="0.3">
      <c r="A510" s="79"/>
      <c r="B510" s="73"/>
      <c r="C510" s="73"/>
      <c r="D510" s="76"/>
      <c r="E510" s="73"/>
      <c r="F510" s="91" t="s">
        <v>4</v>
      </c>
      <c r="G510" s="20">
        <v>21930</v>
      </c>
      <c r="H510" s="20">
        <v>23930</v>
      </c>
      <c r="I510" s="20">
        <v>18180</v>
      </c>
      <c r="J510" s="20">
        <v>14700</v>
      </c>
      <c r="K510" s="20">
        <v>17360</v>
      </c>
      <c r="L510" s="20">
        <v>15060</v>
      </c>
      <c r="M510" s="20">
        <v>14040</v>
      </c>
      <c r="N510" s="20">
        <v>15870</v>
      </c>
      <c r="O510" s="20">
        <v>15790</v>
      </c>
      <c r="P510" s="20">
        <v>17290</v>
      </c>
      <c r="Q510" s="21">
        <v>18838</v>
      </c>
      <c r="R510" s="22">
        <v>25001</v>
      </c>
      <c r="S510" s="23">
        <f t="shared" si="189"/>
        <v>217989</v>
      </c>
    </row>
    <row r="511" spans="1:19" s="3" customFormat="1" ht="31.5" customHeight="1" x14ac:dyDescent="0.3">
      <c r="A511" s="79"/>
      <c r="B511" s="73"/>
      <c r="C511" s="73"/>
      <c r="D511" s="76"/>
      <c r="E511" s="73"/>
      <c r="F511" s="91" t="s">
        <v>5</v>
      </c>
      <c r="G511" s="20">
        <v>16732</v>
      </c>
      <c r="H511" s="20">
        <v>19238</v>
      </c>
      <c r="I511" s="20">
        <v>13045</v>
      </c>
      <c r="J511" s="20">
        <v>9731</v>
      </c>
      <c r="K511" s="20">
        <v>12230</v>
      </c>
      <c r="L511" s="20">
        <v>10088.000000000002</v>
      </c>
      <c r="M511" s="20">
        <v>8907</v>
      </c>
      <c r="N511" s="20">
        <v>10731</v>
      </c>
      <c r="O511" s="20">
        <v>10822.000000000002</v>
      </c>
      <c r="P511" s="20">
        <v>12154</v>
      </c>
      <c r="Q511" s="20">
        <v>1069</v>
      </c>
      <c r="R511" s="27">
        <v>1841</v>
      </c>
      <c r="S511" s="23">
        <f t="shared" si="189"/>
        <v>126588</v>
      </c>
    </row>
    <row r="512" spans="1:19" s="3" customFormat="1" ht="31.5" customHeight="1" thickBot="1" x14ac:dyDescent="0.35">
      <c r="A512" s="80"/>
      <c r="B512" s="74"/>
      <c r="C512" s="74"/>
      <c r="D512" s="77"/>
      <c r="E512" s="74"/>
      <c r="F512" s="94" t="s">
        <v>6</v>
      </c>
      <c r="G512" s="35">
        <f t="shared" ref="G512:S524" si="210">G510/G507</f>
        <v>0.10296886518262535</v>
      </c>
      <c r="H512" s="35">
        <f t="shared" si="210"/>
        <v>0.11063440253724029</v>
      </c>
      <c r="I512" s="35">
        <f t="shared" si="210"/>
        <v>9.7330635058302015E-2</v>
      </c>
      <c r="J512" s="35">
        <f t="shared" si="210"/>
        <v>8.9160616481976818E-2</v>
      </c>
      <c r="K512" s="35">
        <f t="shared" si="210"/>
        <v>0.10042460634248493</v>
      </c>
      <c r="L512" s="35">
        <f t="shared" si="210"/>
        <v>9.8200312989045385E-2</v>
      </c>
      <c r="M512" s="35">
        <f t="shared" si="210"/>
        <v>9.6722192369693719E-2</v>
      </c>
      <c r="N512" s="35">
        <f t="shared" si="210"/>
        <v>0.10004791204357474</v>
      </c>
      <c r="O512" s="35">
        <f t="shared" si="210"/>
        <v>9.8995003228779396E-2</v>
      </c>
      <c r="P512" s="35">
        <f t="shared" si="210"/>
        <v>9.7281299934733195E-2</v>
      </c>
      <c r="Q512" s="35">
        <f t="shared" si="210"/>
        <v>0.10115937515103023</v>
      </c>
      <c r="R512" s="36">
        <f t="shared" si="210"/>
        <v>0.12318008701093303</v>
      </c>
      <c r="S512" s="37">
        <f t="shared" si="210"/>
        <v>0.10198988564859716</v>
      </c>
    </row>
    <row r="513" spans="1:19" ht="31.5" customHeight="1" x14ac:dyDescent="0.3">
      <c r="A513" s="78">
        <f t="shared" si="200"/>
        <v>85</v>
      </c>
      <c r="B513" s="73" t="s">
        <v>119</v>
      </c>
      <c r="C513" s="73" t="s">
        <v>74</v>
      </c>
      <c r="D513" s="76" t="s">
        <v>117</v>
      </c>
      <c r="E513" s="73" t="s">
        <v>118</v>
      </c>
      <c r="F513" s="90" t="s">
        <v>1</v>
      </c>
      <c r="G513" s="16">
        <v>1344600</v>
      </c>
      <c r="H513" s="16">
        <v>1049930</v>
      </c>
      <c r="I513" s="16">
        <v>927070</v>
      </c>
      <c r="J513" s="16">
        <v>848210</v>
      </c>
      <c r="K513" s="16">
        <v>680810</v>
      </c>
      <c r="L513" s="16">
        <v>593740</v>
      </c>
      <c r="M513" s="16">
        <v>573650</v>
      </c>
      <c r="N513" s="16">
        <v>515880</v>
      </c>
      <c r="O513" s="16">
        <v>614230</v>
      </c>
      <c r="P513" s="16">
        <v>887540</v>
      </c>
      <c r="Q513" s="17">
        <v>944688</v>
      </c>
      <c r="R513" s="18">
        <v>1102440</v>
      </c>
      <c r="S513" s="19">
        <f t="shared" si="205"/>
        <v>10082788</v>
      </c>
    </row>
    <row r="514" spans="1:19" ht="31.5" customHeight="1" x14ac:dyDescent="0.3">
      <c r="A514" s="79"/>
      <c r="B514" s="73"/>
      <c r="C514" s="73"/>
      <c r="D514" s="76"/>
      <c r="E514" s="73"/>
      <c r="F514" s="91" t="s">
        <v>2</v>
      </c>
      <c r="G514" s="20">
        <v>809718</v>
      </c>
      <c r="H514" s="20">
        <v>630866</v>
      </c>
      <c r="I514" s="20">
        <v>451751</v>
      </c>
      <c r="J514" s="20">
        <v>405971</v>
      </c>
      <c r="K514" s="20">
        <v>153776</v>
      </c>
      <c r="L514" s="20">
        <v>213153</v>
      </c>
      <c r="M514" s="20">
        <v>171470.43</v>
      </c>
      <c r="N514" s="20">
        <v>55575</v>
      </c>
      <c r="O514" s="20">
        <v>282058.8</v>
      </c>
      <c r="P514" s="20">
        <v>431423.02</v>
      </c>
      <c r="Q514" s="21">
        <v>456188</v>
      </c>
      <c r="R514" s="22">
        <v>673169</v>
      </c>
      <c r="S514" s="23">
        <f t="shared" si="205"/>
        <v>4735119.25</v>
      </c>
    </row>
    <row r="515" spans="1:19" ht="31.5" customHeight="1" x14ac:dyDescent="0.3">
      <c r="A515" s="79"/>
      <c r="B515" s="73"/>
      <c r="C515" s="73"/>
      <c r="D515" s="76"/>
      <c r="E515" s="73"/>
      <c r="F515" s="91" t="s">
        <v>3</v>
      </c>
      <c r="G515" s="24">
        <f t="shared" ref="G515:S515" si="211">G514/G513</f>
        <v>0.6021999107541276</v>
      </c>
      <c r="H515" s="24">
        <f t="shared" si="211"/>
        <v>0.60086481955939919</v>
      </c>
      <c r="I515" s="24">
        <f t="shared" si="211"/>
        <v>0.48728898572923296</v>
      </c>
      <c r="J515" s="24">
        <f t="shared" si="211"/>
        <v>0.47862086040013674</v>
      </c>
      <c r="K515" s="24">
        <f t="shared" si="211"/>
        <v>0.22587212291241315</v>
      </c>
      <c r="L515" s="24">
        <f t="shared" si="211"/>
        <v>0.35900057264122343</v>
      </c>
      <c r="M515" s="24">
        <f t="shared" si="211"/>
        <v>0.29891123507365119</v>
      </c>
      <c r="N515" s="24">
        <f t="shared" si="211"/>
        <v>0.10772854152128401</v>
      </c>
      <c r="O515" s="24">
        <f t="shared" si="211"/>
        <v>0.45920713739153085</v>
      </c>
      <c r="P515" s="24">
        <f t="shared" si="211"/>
        <v>0.48608853685467701</v>
      </c>
      <c r="Q515" s="24">
        <f t="shared" si="211"/>
        <v>0.48289805734803448</v>
      </c>
      <c r="R515" s="25">
        <f t="shared" si="211"/>
        <v>0.61061735786074522</v>
      </c>
      <c r="S515" s="26">
        <f t="shared" si="211"/>
        <v>0.46962400181378405</v>
      </c>
    </row>
    <row r="516" spans="1:19" ht="31.5" customHeight="1" x14ac:dyDescent="0.3">
      <c r="A516" s="79"/>
      <c r="B516" s="73"/>
      <c r="C516" s="73"/>
      <c r="D516" s="76"/>
      <c r="E516" s="73"/>
      <c r="F516" s="91" t="s">
        <v>4</v>
      </c>
      <c r="G516" s="20">
        <v>253140</v>
      </c>
      <c r="H516" s="20">
        <v>175220</v>
      </c>
      <c r="I516" s="20">
        <v>132220</v>
      </c>
      <c r="J516" s="20">
        <v>120890</v>
      </c>
      <c r="K516" s="20">
        <v>85120</v>
      </c>
      <c r="L516" s="20">
        <v>71760</v>
      </c>
      <c r="M516" s="20">
        <v>68670</v>
      </c>
      <c r="N516" s="20">
        <v>57720</v>
      </c>
      <c r="O516" s="20">
        <v>73990</v>
      </c>
      <c r="P516" s="20">
        <v>126900</v>
      </c>
      <c r="Q516" s="21">
        <v>143832</v>
      </c>
      <c r="R516" s="22">
        <v>220301</v>
      </c>
      <c r="S516" s="23">
        <f t="shared" si="207"/>
        <v>1529763</v>
      </c>
    </row>
    <row r="517" spans="1:19" ht="31.5" customHeight="1" x14ac:dyDescent="0.3">
      <c r="A517" s="79"/>
      <c r="B517" s="73"/>
      <c r="C517" s="73"/>
      <c r="D517" s="76"/>
      <c r="E517" s="73"/>
      <c r="F517" s="91" t="s">
        <v>5</v>
      </c>
      <c r="G517" s="20">
        <v>242367</v>
      </c>
      <c r="H517" s="20">
        <v>165305</v>
      </c>
      <c r="I517" s="20">
        <v>212063</v>
      </c>
      <c r="J517" s="20">
        <v>110104</v>
      </c>
      <c r="K517" s="20">
        <v>73799</v>
      </c>
      <c r="L517" s="20">
        <v>60771</v>
      </c>
      <c r="M517" s="20">
        <v>57289</v>
      </c>
      <c r="N517" s="20">
        <v>46248</v>
      </c>
      <c r="O517" s="20">
        <v>62986</v>
      </c>
      <c r="P517" s="20">
        <v>115771</v>
      </c>
      <c r="Q517" s="20">
        <v>65805</v>
      </c>
      <c r="R517" s="27">
        <v>73345</v>
      </c>
      <c r="S517" s="23">
        <f t="shared" si="207"/>
        <v>1285853</v>
      </c>
    </row>
    <row r="518" spans="1:19" ht="31.5" customHeight="1" thickBot="1" x14ac:dyDescent="0.35">
      <c r="A518" s="80"/>
      <c r="B518" s="73"/>
      <c r="C518" s="73"/>
      <c r="D518" s="76"/>
      <c r="E518" s="73"/>
      <c r="F518" s="92" t="s">
        <v>6</v>
      </c>
      <c r="G518" s="28">
        <f t="shared" ref="G518:S518" si="212">G516/G513</f>
        <v>0.18826416778224006</v>
      </c>
      <c r="H518" s="28">
        <f t="shared" si="212"/>
        <v>0.16688731629727696</v>
      </c>
      <c r="I518" s="28">
        <f t="shared" si="212"/>
        <v>0.14262137702654601</v>
      </c>
      <c r="J518" s="28">
        <f t="shared" si="212"/>
        <v>0.14252366748800416</v>
      </c>
      <c r="K518" s="28">
        <f t="shared" si="212"/>
        <v>0.12502754072354988</v>
      </c>
      <c r="L518" s="28">
        <f t="shared" si="212"/>
        <v>0.12086098292181763</v>
      </c>
      <c r="M518" s="28">
        <f t="shared" si="212"/>
        <v>0.11970713849908481</v>
      </c>
      <c r="N518" s="28">
        <f t="shared" si="212"/>
        <v>0.11188648522912305</v>
      </c>
      <c r="O518" s="28">
        <f t="shared" si="212"/>
        <v>0.12045976262963386</v>
      </c>
      <c r="P518" s="28">
        <f t="shared" si="212"/>
        <v>0.14297947134777025</v>
      </c>
      <c r="Q518" s="28">
        <f t="shared" si="212"/>
        <v>0.15225344240638178</v>
      </c>
      <c r="R518" s="29">
        <f t="shared" si="212"/>
        <v>0.1998303762563042</v>
      </c>
      <c r="S518" s="30">
        <f t="shared" si="212"/>
        <v>0.15172023848959237</v>
      </c>
    </row>
    <row r="519" spans="1:19" ht="31.5" customHeight="1" x14ac:dyDescent="0.3">
      <c r="A519" s="78">
        <f t="shared" si="200"/>
        <v>86</v>
      </c>
      <c r="B519" s="72" t="s">
        <v>120</v>
      </c>
      <c r="C519" s="72" t="s">
        <v>121</v>
      </c>
      <c r="D519" s="75" t="s">
        <v>122</v>
      </c>
      <c r="E519" s="72">
        <v>1006</v>
      </c>
      <c r="F519" s="93" t="s">
        <v>1</v>
      </c>
      <c r="G519" s="31">
        <v>603280</v>
      </c>
      <c r="H519" s="31">
        <v>507720</v>
      </c>
      <c r="I519" s="31">
        <v>475480</v>
      </c>
      <c r="J519" s="31">
        <v>400840</v>
      </c>
      <c r="K519" s="31">
        <v>282840</v>
      </c>
      <c r="L519" s="31">
        <v>273400</v>
      </c>
      <c r="M519" s="31">
        <v>468080</v>
      </c>
      <c r="N519" s="31">
        <v>425280</v>
      </c>
      <c r="O519" s="31">
        <v>394920</v>
      </c>
      <c r="P519" s="31">
        <v>391400</v>
      </c>
      <c r="Q519" s="32">
        <v>493040</v>
      </c>
      <c r="R519" s="33">
        <v>634840</v>
      </c>
      <c r="S519" s="34">
        <f t="shared" si="189"/>
        <v>5351120</v>
      </c>
    </row>
    <row r="520" spans="1:19" ht="31.5" customHeight="1" x14ac:dyDescent="0.3">
      <c r="A520" s="79"/>
      <c r="B520" s="73"/>
      <c r="C520" s="73"/>
      <c r="D520" s="76"/>
      <c r="E520" s="73"/>
      <c r="F520" s="91" t="s">
        <v>2</v>
      </c>
      <c r="G520" s="20">
        <v>189503</v>
      </c>
      <c r="H520" s="20">
        <v>102591</v>
      </c>
      <c r="I520" s="20">
        <v>187193</v>
      </c>
      <c r="J520" s="20">
        <v>148124</v>
      </c>
      <c r="K520" s="20">
        <v>54294</v>
      </c>
      <c r="L520" s="20">
        <v>62698</v>
      </c>
      <c r="M520" s="20">
        <v>288871</v>
      </c>
      <c r="N520" s="20">
        <v>265050</v>
      </c>
      <c r="O520" s="20">
        <v>208490</v>
      </c>
      <c r="P520" s="20">
        <v>133855</v>
      </c>
      <c r="Q520" s="21">
        <v>132785</v>
      </c>
      <c r="R520" s="22">
        <v>300844</v>
      </c>
      <c r="S520" s="23">
        <f t="shared" si="189"/>
        <v>2074298</v>
      </c>
    </row>
    <row r="521" spans="1:19" ht="31.5" customHeight="1" x14ac:dyDescent="0.3">
      <c r="A521" s="79"/>
      <c r="B521" s="73"/>
      <c r="C521" s="73"/>
      <c r="D521" s="76"/>
      <c r="E521" s="73"/>
      <c r="F521" s="91" t="s">
        <v>3</v>
      </c>
      <c r="G521" s="24">
        <v>0.31409999999999999</v>
      </c>
      <c r="H521" s="24">
        <v>0.2021</v>
      </c>
      <c r="I521" s="24">
        <v>0.39369999999999999</v>
      </c>
      <c r="J521" s="24">
        <v>0.3695</v>
      </c>
      <c r="K521" s="24">
        <v>0.192</v>
      </c>
      <c r="L521" s="24">
        <v>0.2293</v>
      </c>
      <c r="M521" s="24">
        <v>0.61709999999999998</v>
      </c>
      <c r="N521" s="24">
        <v>0.62319999999999998</v>
      </c>
      <c r="O521" s="24">
        <v>0.52790000000000004</v>
      </c>
      <c r="P521" s="24">
        <v>0.34200000000000003</v>
      </c>
      <c r="Q521" s="24">
        <v>0.3024</v>
      </c>
      <c r="R521" s="25">
        <v>0.47389999999999999</v>
      </c>
      <c r="S521" s="26">
        <f t="shared" si="209"/>
        <v>0.38763810193006326</v>
      </c>
    </row>
    <row r="522" spans="1:19" ht="31.5" customHeight="1" x14ac:dyDescent="0.3">
      <c r="A522" s="79"/>
      <c r="B522" s="73"/>
      <c r="C522" s="73"/>
      <c r="D522" s="76"/>
      <c r="E522" s="73"/>
      <c r="F522" s="91" t="s">
        <v>4</v>
      </c>
      <c r="G522" s="20">
        <v>123595</v>
      </c>
      <c r="H522" s="20">
        <v>76471</v>
      </c>
      <c r="I522" s="20">
        <v>65020</v>
      </c>
      <c r="J522" s="20">
        <v>148124</v>
      </c>
      <c r="K522" s="20">
        <v>28052</v>
      </c>
      <c r="L522" s="20">
        <v>24932</v>
      </c>
      <c r="M522" s="20">
        <v>62992</v>
      </c>
      <c r="N522" s="20">
        <v>54033</v>
      </c>
      <c r="O522" s="20">
        <v>42150</v>
      </c>
      <c r="P522" s="20">
        <v>30095</v>
      </c>
      <c r="Q522" s="21">
        <v>34410</v>
      </c>
      <c r="R522" s="22">
        <v>73305</v>
      </c>
      <c r="S522" s="23">
        <f t="shared" si="189"/>
        <v>763179</v>
      </c>
    </row>
    <row r="523" spans="1:19" ht="31.5" customHeight="1" x14ac:dyDescent="0.3">
      <c r="A523" s="79"/>
      <c r="B523" s="73"/>
      <c r="C523" s="73"/>
      <c r="D523" s="76"/>
      <c r="E523" s="73"/>
      <c r="F523" s="91" t="s">
        <v>5</v>
      </c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7"/>
      <c r="S523" s="23">
        <f t="shared" ref="S523:S601" si="213">SUM(G523:R523)</f>
        <v>0</v>
      </c>
    </row>
    <row r="524" spans="1:19" ht="31.5" customHeight="1" thickBot="1" x14ac:dyDescent="0.35">
      <c r="A524" s="80"/>
      <c r="B524" s="74"/>
      <c r="C524" s="74"/>
      <c r="D524" s="77"/>
      <c r="E524" s="74"/>
      <c r="F524" s="94" t="s">
        <v>6</v>
      </c>
      <c r="G524" s="35">
        <v>0.2049</v>
      </c>
      <c r="H524" s="35">
        <v>0.15060000000000001</v>
      </c>
      <c r="I524" s="35">
        <v>0.13669999999999999</v>
      </c>
      <c r="J524" s="35">
        <v>0.1245</v>
      </c>
      <c r="K524" s="35">
        <v>9.9199999999999997E-2</v>
      </c>
      <c r="L524" s="35">
        <v>9.1200000000000003E-2</v>
      </c>
      <c r="M524" s="35">
        <v>0.1346</v>
      </c>
      <c r="N524" s="35">
        <v>0.127</v>
      </c>
      <c r="O524" s="35">
        <v>0.1067</v>
      </c>
      <c r="P524" s="35">
        <v>7.6899999999999996E-2</v>
      </c>
      <c r="Q524" s="35">
        <v>7.8399999999999997E-2</v>
      </c>
      <c r="R524" s="36">
        <v>0.11550000000000001</v>
      </c>
      <c r="S524" s="37">
        <f t="shared" si="210"/>
        <v>0.14262042338800102</v>
      </c>
    </row>
    <row r="525" spans="1:19" ht="31.5" customHeight="1" x14ac:dyDescent="0.3">
      <c r="A525" s="78">
        <f t="shared" si="200"/>
        <v>87</v>
      </c>
      <c r="B525" s="73" t="s">
        <v>120</v>
      </c>
      <c r="C525" s="73" t="s">
        <v>121</v>
      </c>
      <c r="D525" s="76" t="s">
        <v>123</v>
      </c>
      <c r="E525" s="73">
        <v>1004</v>
      </c>
      <c r="F525" s="90" t="s">
        <v>1</v>
      </c>
      <c r="G525" s="16">
        <v>929560</v>
      </c>
      <c r="H525" s="16">
        <v>773520</v>
      </c>
      <c r="I525" s="16">
        <v>778040</v>
      </c>
      <c r="J525" s="16">
        <v>718760</v>
      </c>
      <c r="K525" s="16">
        <v>683160</v>
      </c>
      <c r="L525" s="16">
        <v>590640</v>
      </c>
      <c r="M525" s="16">
        <v>581160</v>
      </c>
      <c r="N525" s="16">
        <v>590360</v>
      </c>
      <c r="O525" s="16">
        <v>632200</v>
      </c>
      <c r="P525" s="16">
        <v>722840</v>
      </c>
      <c r="Q525" s="17">
        <v>827040</v>
      </c>
      <c r="R525" s="18">
        <v>851200</v>
      </c>
      <c r="S525" s="19">
        <f t="shared" si="205"/>
        <v>8678480</v>
      </c>
    </row>
    <row r="526" spans="1:19" ht="31.5" customHeight="1" x14ac:dyDescent="0.3">
      <c r="A526" s="79"/>
      <c r="B526" s="73"/>
      <c r="C526" s="73"/>
      <c r="D526" s="76"/>
      <c r="E526" s="73"/>
      <c r="F526" s="91" t="s">
        <v>2</v>
      </c>
      <c r="G526" s="20">
        <v>264700</v>
      </c>
      <c r="H526" s="20">
        <v>168681</v>
      </c>
      <c r="I526" s="20">
        <v>225791</v>
      </c>
      <c r="J526" s="20">
        <v>164815</v>
      </c>
      <c r="K526" s="20">
        <v>214570</v>
      </c>
      <c r="L526" s="20">
        <v>111364</v>
      </c>
      <c r="M526" s="20">
        <v>146116</v>
      </c>
      <c r="N526" s="20">
        <v>106479</v>
      </c>
      <c r="O526" s="20">
        <v>117414</v>
      </c>
      <c r="P526" s="20">
        <v>139362</v>
      </c>
      <c r="Q526" s="21">
        <v>293217</v>
      </c>
      <c r="R526" s="22">
        <v>165576</v>
      </c>
      <c r="S526" s="23">
        <f t="shared" si="205"/>
        <v>2118085</v>
      </c>
    </row>
    <row r="527" spans="1:19" ht="31.5" customHeight="1" x14ac:dyDescent="0.3">
      <c r="A527" s="79"/>
      <c r="B527" s="73"/>
      <c r="C527" s="73"/>
      <c r="D527" s="76"/>
      <c r="E527" s="73"/>
      <c r="F527" s="91" t="s">
        <v>3</v>
      </c>
      <c r="G527" s="24">
        <v>0.2848</v>
      </c>
      <c r="H527" s="24">
        <v>0.21809999999999999</v>
      </c>
      <c r="I527" s="24">
        <v>0.29020000000000001</v>
      </c>
      <c r="J527" s="24">
        <v>0.2293</v>
      </c>
      <c r="K527" s="24">
        <v>0.31409999999999999</v>
      </c>
      <c r="L527" s="24">
        <v>0.1885</v>
      </c>
      <c r="M527" s="24">
        <v>0.25140000000000001</v>
      </c>
      <c r="N527" s="24">
        <v>0.18</v>
      </c>
      <c r="O527" s="24">
        <v>0.1857</v>
      </c>
      <c r="P527" s="24">
        <v>0.1928</v>
      </c>
      <c r="Q527" s="24">
        <v>0.35449999999999998</v>
      </c>
      <c r="R527" s="25">
        <v>0.19450000000000001</v>
      </c>
      <c r="S527" s="26">
        <f t="shared" ref="S527" si="214">S526/S525</f>
        <v>0.24406174814022732</v>
      </c>
    </row>
    <row r="528" spans="1:19" ht="31.5" customHeight="1" x14ac:dyDescent="0.3">
      <c r="A528" s="79"/>
      <c r="B528" s="73"/>
      <c r="C528" s="73"/>
      <c r="D528" s="76"/>
      <c r="E528" s="73"/>
      <c r="F528" s="91" t="s">
        <v>4</v>
      </c>
      <c r="G528" s="20">
        <v>112480</v>
      </c>
      <c r="H528" s="20">
        <v>76527</v>
      </c>
      <c r="I528" s="20">
        <v>74860</v>
      </c>
      <c r="J528" s="20">
        <v>62387</v>
      </c>
      <c r="K528" s="20">
        <v>53678</v>
      </c>
      <c r="L528" s="20">
        <v>46625</v>
      </c>
      <c r="M528" s="20">
        <v>50389</v>
      </c>
      <c r="N528" s="20">
        <v>50667</v>
      </c>
      <c r="O528" s="20">
        <v>50250</v>
      </c>
      <c r="P528" s="20">
        <v>60065</v>
      </c>
      <c r="Q528" s="21">
        <v>102540</v>
      </c>
      <c r="R528" s="22">
        <v>90373</v>
      </c>
      <c r="S528" s="23">
        <f t="shared" si="207"/>
        <v>830841</v>
      </c>
    </row>
    <row r="529" spans="1:19" ht="31.5" customHeight="1" x14ac:dyDescent="0.3">
      <c r="A529" s="79"/>
      <c r="B529" s="73"/>
      <c r="C529" s="73"/>
      <c r="D529" s="76"/>
      <c r="E529" s="73"/>
      <c r="F529" s="91" t="s">
        <v>5</v>
      </c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7"/>
      <c r="S529" s="23">
        <f t="shared" si="207"/>
        <v>0</v>
      </c>
    </row>
    <row r="530" spans="1:19" ht="31.5" customHeight="1" thickBot="1" x14ac:dyDescent="0.35">
      <c r="A530" s="80"/>
      <c r="B530" s="73"/>
      <c r="C530" s="73"/>
      <c r="D530" s="76"/>
      <c r="E530" s="73"/>
      <c r="F530" s="92" t="s">
        <v>6</v>
      </c>
      <c r="G530" s="28">
        <v>0.121</v>
      </c>
      <c r="H530" s="28">
        <v>9.8900000000000002E-2</v>
      </c>
      <c r="I530" s="28">
        <v>9.6199999999999994E-2</v>
      </c>
      <c r="J530" s="28">
        <v>8.6800000000000002E-2</v>
      </c>
      <c r="K530" s="28">
        <v>7.8899999999999998E-2</v>
      </c>
      <c r="L530" s="28">
        <v>7.8899999999999998E-2</v>
      </c>
      <c r="M530" s="28">
        <v>8.6699999999999999E-2</v>
      </c>
      <c r="N530" s="28">
        <v>8.5800000000000001E-2</v>
      </c>
      <c r="O530" s="28">
        <v>7.9500000000000001E-2</v>
      </c>
      <c r="P530" s="28">
        <v>8.3099999999999993E-2</v>
      </c>
      <c r="Q530" s="28">
        <v>0.124</v>
      </c>
      <c r="R530" s="29">
        <v>0.1062</v>
      </c>
      <c r="S530" s="30">
        <f t="shared" ref="S530" si="215">S528/S525</f>
        <v>9.5735774006508054E-2</v>
      </c>
    </row>
    <row r="531" spans="1:19" ht="31.5" customHeight="1" x14ac:dyDescent="0.3">
      <c r="A531" s="78">
        <f t="shared" si="200"/>
        <v>88</v>
      </c>
      <c r="B531" s="72" t="s">
        <v>120</v>
      </c>
      <c r="C531" s="72" t="s">
        <v>124</v>
      </c>
      <c r="D531" s="75" t="s">
        <v>125</v>
      </c>
      <c r="E531" s="72" t="s">
        <v>126</v>
      </c>
      <c r="F531" s="93" t="s">
        <v>1</v>
      </c>
      <c r="G531" s="31">
        <v>883050</v>
      </c>
      <c r="H531" s="31">
        <v>776250</v>
      </c>
      <c r="I531" s="31">
        <v>719670</v>
      </c>
      <c r="J531" s="31">
        <v>623760</v>
      </c>
      <c r="K531" s="31">
        <v>496440</v>
      </c>
      <c r="L531" s="31">
        <v>396540</v>
      </c>
      <c r="M531" s="31">
        <v>377820</v>
      </c>
      <c r="N531" s="31">
        <v>448410</v>
      </c>
      <c r="O531" s="31">
        <v>509610</v>
      </c>
      <c r="P531" s="31">
        <v>656040</v>
      </c>
      <c r="Q531" s="32">
        <v>705120</v>
      </c>
      <c r="R531" s="33">
        <v>801510</v>
      </c>
      <c r="S531" s="34">
        <f t="shared" si="213"/>
        <v>7394220</v>
      </c>
    </row>
    <row r="532" spans="1:19" ht="31.5" customHeight="1" x14ac:dyDescent="0.3">
      <c r="A532" s="79"/>
      <c r="B532" s="73"/>
      <c r="C532" s="73"/>
      <c r="D532" s="76"/>
      <c r="E532" s="73"/>
      <c r="F532" s="91" t="s">
        <v>2</v>
      </c>
      <c r="G532" s="20">
        <v>412644</v>
      </c>
      <c r="H532" s="20">
        <v>295846</v>
      </c>
      <c r="I532" s="20">
        <v>310752</v>
      </c>
      <c r="J532" s="20">
        <v>190154</v>
      </c>
      <c r="K532" s="20">
        <v>134989</v>
      </c>
      <c r="L532" s="20">
        <v>60349</v>
      </c>
      <c r="M532" s="20">
        <v>-69260</v>
      </c>
      <c r="N532" s="20">
        <v>-65402</v>
      </c>
      <c r="O532" s="20">
        <v>181680</v>
      </c>
      <c r="P532" s="20">
        <v>227422</v>
      </c>
      <c r="Q532" s="21">
        <v>238473</v>
      </c>
      <c r="R532" s="22">
        <v>231274</v>
      </c>
      <c r="S532" s="23">
        <f t="shared" si="213"/>
        <v>2148921</v>
      </c>
    </row>
    <row r="533" spans="1:19" ht="31.5" customHeight="1" x14ac:dyDescent="0.3">
      <c r="A533" s="79"/>
      <c r="B533" s="73"/>
      <c r="C533" s="73"/>
      <c r="D533" s="76"/>
      <c r="E533" s="73"/>
      <c r="F533" s="91" t="s">
        <v>3</v>
      </c>
      <c r="G533" s="24" t="s">
        <v>127</v>
      </c>
      <c r="H533" s="24">
        <v>0.39</v>
      </c>
      <c r="I533" s="24">
        <v>0.43180000000000002</v>
      </c>
      <c r="J533" s="24">
        <v>0.30399999999999999</v>
      </c>
      <c r="K533" s="24">
        <v>0.27189999999999998</v>
      </c>
      <c r="L533" s="24">
        <v>0.152</v>
      </c>
      <c r="M533" s="24">
        <v>-0.183</v>
      </c>
      <c r="N533" s="24">
        <v>-0.14000000000000001</v>
      </c>
      <c r="O533" s="24">
        <v>0.35649999999999998</v>
      </c>
      <c r="P533" s="24" t="s">
        <v>128</v>
      </c>
      <c r="Q533" s="24">
        <v>0.33800000000000002</v>
      </c>
      <c r="R533" s="25">
        <v>0.28000000000000003</v>
      </c>
      <c r="S533" s="26">
        <f t="shared" ref="S533:S611" si="216">S532/S531</f>
        <v>0.29062172886389642</v>
      </c>
    </row>
    <row r="534" spans="1:19" ht="31.5" customHeight="1" x14ac:dyDescent="0.3">
      <c r="A534" s="79"/>
      <c r="B534" s="73"/>
      <c r="C534" s="73"/>
      <c r="D534" s="76"/>
      <c r="E534" s="73"/>
      <c r="F534" s="91" t="s">
        <v>4</v>
      </c>
      <c r="G534" s="20">
        <v>129732</v>
      </c>
      <c r="H534" s="20">
        <v>114878</v>
      </c>
      <c r="I534" s="20">
        <v>93046</v>
      </c>
      <c r="J534" s="20">
        <v>78033</v>
      </c>
      <c r="K534" s="20">
        <v>53310</v>
      </c>
      <c r="L534" s="20">
        <v>38312</v>
      </c>
      <c r="M534" s="20">
        <v>35692</v>
      </c>
      <c r="N534" s="20">
        <v>44830</v>
      </c>
      <c r="O534" s="20">
        <v>53190</v>
      </c>
      <c r="P534" s="20">
        <v>74513</v>
      </c>
      <c r="Q534" s="21">
        <v>83260</v>
      </c>
      <c r="R534" s="22">
        <v>103617</v>
      </c>
      <c r="S534" s="23">
        <f t="shared" si="213"/>
        <v>902413</v>
      </c>
    </row>
    <row r="535" spans="1:19" ht="31.5" customHeight="1" x14ac:dyDescent="0.3">
      <c r="A535" s="79"/>
      <c r="B535" s="73"/>
      <c r="C535" s="73"/>
      <c r="D535" s="76"/>
      <c r="E535" s="73"/>
      <c r="F535" s="91" t="s">
        <v>5</v>
      </c>
      <c r="G535" s="20">
        <v>34500</v>
      </c>
      <c r="H535" s="20">
        <v>30840</v>
      </c>
      <c r="I535" s="20">
        <v>30800</v>
      </c>
      <c r="J535" s="20">
        <v>19630</v>
      </c>
      <c r="K535" s="20">
        <v>12140</v>
      </c>
      <c r="L535" s="20">
        <v>8162</v>
      </c>
      <c r="M535" s="20">
        <v>7267</v>
      </c>
      <c r="N535" s="20">
        <v>10300</v>
      </c>
      <c r="O535" s="20">
        <v>13400</v>
      </c>
      <c r="P535" s="20">
        <v>20500</v>
      </c>
      <c r="Q535" s="20">
        <v>26300</v>
      </c>
      <c r="R535" s="27">
        <v>37400</v>
      </c>
      <c r="S535" s="23">
        <f t="shared" si="213"/>
        <v>251239</v>
      </c>
    </row>
    <row r="536" spans="1:19" ht="31.5" customHeight="1" thickBot="1" x14ac:dyDescent="0.35">
      <c r="A536" s="80"/>
      <c r="B536" s="74"/>
      <c r="C536" s="74"/>
      <c r="D536" s="77"/>
      <c r="E536" s="74"/>
      <c r="F536" s="94" t="s">
        <v>6</v>
      </c>
      <c r="G536" s="35">
        <v>0.15</v>
      </c>
      <c r="H536" s="35">
        <v>0.13</v>
      </c>
      <c r="I536" s="35">
        <v>0.13</v>
      </c>
      <c r="J536" s="35">
        <v>0.11</v>
      </c>
      <c r="K536" s="35">
        <v>0.1</v>
      </c>
      <c r="L536" s="35">
        <v>9.5000000000000001E-2</v>
      </c>
      <c r="M536" s="35">
        <v>0.1</v>
      </c>
      <c r="N536" s="35">
        <v>0.11</v>
      </c>
      <c r="O536" s="35">
        <v>0.12</v>
      </c>
      <c r="P536" s="35">
        <v>0.14000000000000001</v>
      </c>
      <c r="Q536" s="35">
        <v>0.1181</v>
      </c>
      <c r="R536" s="36" t="s">
        <v>129</v>
      </c>
      <c r="S536" s="37">
        <f t="shared" ref="S536:S614" si="217">S534/S531</f>
        <v>0.12204302820311</v>
      </c>
    </row>
    <row r="537" spans="1:19" ht="31.5" customHeight="1" x14ac:dyDescent="0.3">
      <c r="A537" s="78">
        <f t="shared" si="200"/>
        <v>89</v>
      </c>
      <c r="B537" s="73" t="s">
        <v>120</v>
      </c>
      <c r="C537" s="73" t="s">
        <v>130</v>
      </c>
      <c r="D537" s="76" t="s">
        <v>131</v>
      </c>
      <c r="E537" s="73" t="s">
        <v>132</v>
      </c>
      <c r="F537" s="90" t="s">
        <v>1</v>
      </c>
      <c r="G537" s="16">
        <v>865260</v>
      </c>
      <c r="H537" s="16">
        <v>1004400</v>
      </c>
      <c r="I537" s="16">
        <v>836730</v>
      </c>
      <c r="J537" s="16">
        <v>700350</v>
      </c>
      <c r="K537" s="16">
        <v>618810</v>
      </c>
      <c r="L537" s="16">
        <v>433590</v>
      </c>
      <c r="M537" s="16">
        <v>689370</v>
      </c>
      <c r="N537" s="16">
        <v>486000</v>
      </c>
      <c r="O537" s="16">
        <v>555840</v>
      </c>
      <c r="P537" s="16">
        <v>729810</v>
      </c>
      <c r="Q537" s="17">
        <v>710820</v>
      </c>
      <c r="R537" s="18">
        <v>867390</v>
      </c>
      <c r="S537" s="19">
        <f t="shared" si="205"/>
        <v>8498370</v>
      </c>
    </row>
    <row r="538" spans="1:19" ht="31.5" customHeight="1" x14ac:dyDescent="0.3">
      <c r="A538" s="79"/>
      <c r="B538" s="73"/>
      <c r="C538" s="73"/>
      <c r="D538" s="76"/>
      <c r="E538" s="73"/>
      <c r="F538" s="91" t="s">
        <v>2</v>
      </c>
      <c r="G538" s="20">
        <v>335774</v>
      </c>
      <c r="H538" s="20">
        <v>474950</v>
      </c>
      <c r="I538" s="20">
        <v>383535</v>
      </c>
      <c r="J538" s="20">
        <v>160940</v>
      </c>
      <c r="K538" s="20">
        <v>182184</v>
      </c>
      <c r="L538" s="20">
        <v>28401</v>
      </c>
      <c r="M538" s="20">
        <v>321559</v>
      </c>
      <c r="N538" s="20">
        <v>119176</v>
      </c>
      <c r="O538" s="20">
        <v>165874</v>
      </c>
      <c r="P538" s="20">
        <v>273999</v>
      </c>
      <c r="Q538" s="21">
        <v>263383</v>
      </c>
      <c r="R538" s="22">
        <v>372658</v>
      </c>
      <c r="S538" s="23">
        <f t="shared" si="205"/>
        <v>3082433</v>
      </c>
    </row>
    <row r="539" spans="1:19" ht="31.5" customHeight="1" x14ac:dyDescent="0.3">
      <c r="A539" s="79"/>
      <c r="B539" s="73"/>
      <c r="C539" s="73"/>
      <c r="D539" s="76"/>
      <c r="E539" s="73"/>
      <c r="F539" s="91" t="s">
        <v>3</v>
      </c>
      <c r="G539" s="24">
        <f t="shared" ref="G539:S539" si="218">G538/G537</f>
        <v>0.38806139195155215</v>
      </c>
      <c r="H539" s="24">
        <f t="shared" si="218"/>
        <v>0.4728693747510952</v>
      </c>
      <c r="I539" s="24">
        <f t="shared" si="218"/>
        <v>0.45837366892545983</v>
      </c>
      <c r="J539" s="24">
        <f t="shared" si="218"/>
        <v>0.22979938602127509</v>
      </c>
      <c r="K539" s="24">
        <f t="shared" si="218"/>
        <v>0.2944102390071266</v>
      </c>
      <c r="L539" s="24">
        <f t="shared" si="218"/>
        <v>6.5501971908946244E-2</v>
      </c>
      <c r="M539" s="24">
        <f t="shared" si="218"/>
        <v>0.46645342849268173</v>
      </c>
      <c r="N539" s="24">
        <f t="shared" si="218"/>
        <v>0.24521810699588478</v>
      </c>
      <c r="O539" s="24">
        <f t="shared" si="218"/>
        <v>0.29842040875071962</v>
      </c>
      <c r="P539" s="24">
        <f t="shared" si="218"/>
        <v>0.3754388128416985</v>
      </c>
      <c r="Q539" s="24">
        <f t="shared" si="218"/>
        <v>0.37053403111898936</v>
      </c>
      <c r="R539" s="25">
        <f t="shared" si="218"/>
        <v>0.42963142300464613</v>
      </c>
      <c r="S539" s="26">
        <f t="shared" si="218"/>
        <v>0.36270873120374847</v>
      </c>
    </row>
    <row r="540" spans="1:19" ht="31.5" customHeight="1" x14ac:dyDescent="0.3">
      <c r="A540" s="79"/>
      <c r="B540" s="73"/>
      <c r="C540" s="73"/>
      <c r="D540" s="76"/>
      <c r="E540" s="73"/>
      <c r="F540" s="91" t="s">
        <v>4</v>
      </c>
      <c r="G540" s="20">
        <v>103565</v>
      </c>
      <c r="H540" s="20">
        <v>156827</v>
      </c>
      <c r="I540" s="20">
        <v>101590</v>
      </c>
      <c r="J540" s="20">
        <v>73653</v>
      </c>
      <c r="K540" s="20">
        <v>56703</v>
      </c>
      <c r="L540" s="20">
        <v>38430</v>
      </c>
      <c r="M540" s="20">
        <v>89848</v>
      </c>
      <c r="N540" s="20">
        <v>48378</v>
      </c>
      <c r="O540" s="20">
        <v>59640</v>
      </c>
      <c r="P540" s="20">
        <v>94232</v>
      </c>
      <c r="Q540" s="21">
        <v>109750</v>
      </c>
      <c r="R540" s="22">
        <v>124277</v>
      </c>
      <c r="S540" s="23">
        <f t="shared" si="207"/>
        <v>1056893</v>
      </c>
    </row>
    <row r="541" spans="1:19" ht="31.5" customHeight="1" x14ac:dyDescent="0.3">
      <c r="A541" s="79"/>
      <c r="B541" s="73"/>
      <c r="C541" s="73"/>
      <c r="D541" s="76"/>
      <c r="E541" s="73"/>
      <c r="F541" s="91" t="s">
        <v>5</v>
      </c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7"/>
      <c r="S541" s="23">
        <f t="shared" si="207"/>
        <v>0</v>
      </c>
    </row>
    <row r="542" spans="1:19" ht="31.5" customHeight="1" thickBot="1" x14ac:dyDescent="0.35">
      <c r="A542" s="80"/>
      <c r="B542" s="73"/>
      <c r="C542" s="73"/>
      <c r="D542" s="76"/>
      <c r="E542" s="73"/>
      <c r="F542" s="92" t="s">
        <v>6</v>
      </c>
      <c r="G542" s="28">
        <f t="shared" ref="G542:S542" si="219">G540/G537</f>
        <v>0.11969234680905161</v>
      </c>
      <c r="H542" s="28">
        <f t="shared" si="219"/>
        <v>0.15613998407009161</v>
      </c>
      <c r="I542" s="28">
        <f t="shared" si="219"/>
        <v>0.12141312012238117</v>
      </c>
      <c r="J542" s="28">
        <f t="shared" si="219"/>
        <v>0.10516598843435425</v>
      </c>
      <c r="K542" s="28">
        <f t="shared" si="219"/>
        <v>9.1632326562272756E-2</v>
      </c>
      <c r="L542" s="28">
        <f t="shared" si="219"/>
        <v>8.8632117899398052E-2</v>
      </c>
      <c r="M542" s="28">
        <f t="shared" si="219"/>
        <v>0.13033349289931387</v>
      </c>
      <c r="N542" s="28">
        <f t="shared" si="219"/>
        <v>9.9543209876543207E-2</v>
      </c>
      <c r="O542" s="28">
        <f t="shared" si="219"/>
        <v>0.10729706390328152</v>
      </c>
      <c r="P542" s="28">
        <f t="shared" si="219"/>
        <v>0.12911853770159357</v>
      </c>
      <c r="Q542" s="28">
        <f t="shared" si="219"/>
        <v>0.15439914464984103</v>
      </c>
      <c r="R542" s="29">
        <f t="shared" si="219"/>
        <v>0.14327695730870774</v>
      </c>
      <c r="S542" s="30">
        <f t="shared" si="219"/>
        <v>0.12436420160571969</v>
      </c>
    </row>
    <row r="543" spans="1:19" ht="31.5" customHeight="1" x14ac:dyDescent="0.3">
      <c r="A543" s="78">
        <f t="shared" si="200"/>
        <v>90</v>
      </c>
      <c r="B543" s="72" t="s">
        <v>120</v>
      </c>
      <c r="C543" s="72" t="s">
        <v>133</v>
      </c>
      <c r="D543" s="75" t="s">
        <v>134</v>
      </c>
      <c r="E543" s="72" t="s">
        <v>135</v>
      </c>
      <c r="F543" s="93" t="s">
        <v>1</v>
      </c>
      <c r="G543" s="31">
        <v>328200</v>
      </c>
      <c r="H543" s="31">
        <v>297030</v>
      </c>
      <c r="I543" s="31">
        <v>278310</v>
      </c>
      <c r="J543" s="31">
        <v>210480</v>
      </c>
      <c r="K543" s="31">
        <v>186450</v>
      </c>
      <c r="L543" s="31">
        <v>146730</v>
      </c>
      <c r="M543" s="31">
        <v>133950</v>
      </c>
      <c r="N543" s="31">
        <v>128040</v>
      </c>
      <c r="O543" s="31">
        <v>154530</v>
      </c>
      <c r="P543" s="31">
        <v>220440</v>
      </c>
      <c r="Q543" s="32">
        <v>234510</v>
      </c>
      <c r="R543" s="33">
        <v>223920</v>
      </c>
      <c r="S543" s="34">
        <f t="shared" si="213"/>
        <v>2542590</v>
      </c>
    </row>
    <row r="544" spans="1:19" ht="31.5" customHeight="1" x14ac:dyDescent="0.3">
      <c r="A544" s="79"/>
      <c r="B544" s="73"/>
      <c r="C544" s="73"/>
      <c r="D544" s="76"/>
      <c r="E544" s="73"/>
      <c r="F544" s="91" t="s">
        <v>2</v>
      </c>
      <c r="G544" s="20">
        <v>165464</v>
      </c>
      <c r="H544" s="20">
        <v>136165</v>
      </c>
      <c r="I544" s="20">
        <v>152245</v>
      </c>
      <c r="J544" s="20">
        <v>71041</v>
      </c>
      <c r="K544" s="20">
        <v>72602</v>
      </c>
      <c r="L544" s="20">
        <v>46700</v>
      </c>
      <c r="M544" s="20">
        <v>56627</v>
      </c>
      <c r="N544" s="20">
        <v>54850</v>
      </c>
      <c r="O544" s="20">
        <v>55215</v>
      </c>
      <c r="P544" s="20">
        <v>123820</v>
      </c>
      <c r="Q544" s="21">
        <v>109967</v>
      </c>
      <c r="R544" s="22">
        <v>89845</v>
      </c>
      <c r="S544" s="23">
        <f t="shared" si="213"/>
        <v>1134541</v>
      </c>
    </row>
    <row r="545" spans="1:19" ht="31.5" customHeight="1" x14ac:dyDescent="0.3">
      <c r="A545" s="79"/>
      <c r="B545" s="73"/>
      <c r="C545" s="73"/>
      <c r="D545" s="76"/>
      <c r="E545" s="73"/>
      <c r="F545" s="91" t="s">
        <v>3</v>
      </c>
      <c r="G545" s="24">
        <f t="shared" ref="G545:R545" si="220">G544/G543</f>
        <v>0.50415600243753811</v>
      </c>
      <c r="H545" s="24">
        <f t="shared" si="220"/>
        <v>0.45842170824495843</v>
      </c>
      <c r="I545" s="24">
        <f t="shared" si="220"/>
        <v>0.54703388308001866</v>
      </c>
      <c r="J545" s="24">
        <f t="shared" si="220"/>
        <v>0.33751900418091979</v>
      </c>
      <c r="K545" s="24">
        <f t="shared" si="220"/>
        <v>0.38939125770984179</v>
      </c>
      <c r="L545" s="24">
        <f t="shared" si="220"/>
        <v>0.31827165542152253</v>
      </c>
      <c r="M545" s="24">
        <f t="shared" si="220"/>
        <v>0.42274729376633075</v>
      </c>
      <c r="N545" s="24">
        <f t="shared" si="220"/>
        <v>0.42838175570134335</v>
      </c>
      <c r="O545" s="24">
        <f t="shared" si="220"/>
        <v>0.35730926033779847</v>
      </c>
      <c r="P545" s="24">
        <f t="shared" si="220"/>
        <v>0.56169479223371443</v>
      </c>
      <c r="Q545" s="24">
        <f t="shared" si="220"/>
        <v>0.46892243401134281</v>
      </c>
      <c r="R545" s="25">
        <f t="shared" si="220"/>
        <v>0.40123704894605217</v>
      </c>
      <c r="S545" s="26">
        <f t="shared" si="216"/>
        <v>0.44621468659909774</v>
      </c>
    </row>
    <row r="546" spans="1:19" ht="31.5" customHeight="1" x14ac:dyDescent="0.3">
      <c r="A546" s="79"/>
      <c r="B546" s="73"/>
      <c r="C546" s="73"/>
      <c r="D546" s="76"/>
      <c r="E546" s="73"/>
      <c r="F546" s="91" t="s">
        <v>4</v>
      </c>
      <c r="G546" s="20">
        <v>54273</v>
      </c>
      <c r="H546" s="20">
        <v>50893</v>
      </c>
      <c r="I546" s="20">
        <v>44720</v>
      </c>
      <c r="J546" s="20">
        <v>30734</v>
      </c>
      <c r="K546" s="20">
        <v>26625</v>
      </c>
      <c r="L546" s="20">
        <v>21002</v>
      </c>
      <c r="M546" s="20">
        <v>19648</v>
      </c>
      <c r="N546" s="20">
        <v>18765</v>
      </c>
      <c r="O546" s="20">
        <v>20640</v>
      </c>
      <c r="P546" s="20">
        <v>31867</v>
      </c>
      <c r="Q546" s="21">
        <v>34590</v>
      </c>
      <c r="R546" s="22">
        <v>31895</v>
      </c>
      <c r="S546" s="23">
        <f t="shared" si="213"/>
        <v>385652</v>
      </c>
    </row>
    <row r="547" spans="1:19" ht="31.5" customHeight="1" x14ac:dyDescent="0.3">
      <c r="A547" s="79"/>
      <c r="B547" s="73"/>
      <c r="C547" s="73"/>
      <c r="D547" s="76"/>
      <c r="E547" s="73"/>
      <c r="F547" s="91" t="s">
        <v>5</v>
      </c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7"/>
      <c r="S547" s="23">
        <f t="shared" si="213"/>
        <v>0</v>
      </c>
    </row>
    <row r="548" spans="1:19" ht="31.5" customHeight="1" thickBot="1" x14ac:dyDescent="0.35">
      <c r="A548" s="80"/>
      <c r="B548" s="74"/>
      <c r="C548" s="74"/>
      <c r="D548" s="77"/>
      <c r="E548" s="74"/>
      <c r="F548" s="94" t="s">
        <v>6</v>
      </c>
      <c r="G548" s="35">
        <f t="shared" ref="G548:R548" si="221">G546/G543</f>
        <v>0.16536563071297988</v>
      </c>
      <c r="H548" s="35">
        <f t="shared" si="221"/>
        <v>0.17133959532707135</v>
      </c>
      <c r="I548" s="35">
        <f t="shared" si="221"/>
        <v>0.16068412920843664</v>
      </c>
      <c r="J548" s="35">
        <f t="shared" si="221"/>
        <v>0.1460186240973014</v>
      </c>
      <c r="K548" s="35">
        <f t="shared" si="221"/>
        <v>0.14279967819790829</v>
      </c>
      <c r="L548" s="35">
        <f t="shared" si="221"/>
        <v>0.14313364683432153</v>
      </c>
      <c r="M548" s="35">
        <f t="shared" si="221"/>
        <v>0.1466815976110489</v>
      </c>
      <c r="N548" s="35">
        <f t="shared" si="221"/>
        <v>0.14655576382380506</v>
      </c>
      <c r="O548" s="35">
        <f t="shared" si="221"/>
        <v>0.13356629780625121</v>
      </c>
      <c r="P548" s="35">
        <f t="shared" si="221"/>
        <v>0.14456087824351296</v>
      </c>
      <c r="Q548" s="35">
        <f t="shared" si="221"/>
        <v>0.14749904055264168</v>
      </c>
      <c r="R548" s="36">
        <f t="shared" si="221"/>
        <v>0.1424392640228653</v>
      </c>
      <c r="S548" s="37">
        <f t="shared" si="217"/>
        <v>0.15167683346508876</v>
      </c>
    </row>
    <row r="549" spans="1:19" ht="31.5" customHeight="1" x14ac:dyDescent="0.3">
      <c r="A549" s="78">
        <f t="shared" si="200"/>
        <v>91</v>
      </c>
      <c r="B549" s="72" t="s">
        <v>120</v>
      </c>
      <c r="C549" s="72" t="s">
        <v>133</v>
      </c>
      <c r="D549" s="75" t="s">
        <v>134</v>
      </c>
      <c r="E549" s="72" t="s">
        <v>243</v>
      </c>
      <c r="F549" s="93" t="s">
        <v>1</v>
      </c>
      <c r="G549" s="31">
        <v>253640</v>
      </c>
      <c r="H549" s="31">
        <v>225400</v>
      </c>
      <c r="I549" s="31">
        <v>212100</v>
      </c>
      <c r="J549" s="31">
        <v>190600</v>
      </c>
      <c r="K549" s="31">
        <v>162300</v>
      </c>
      <c r="L549" s="31">
        <v>136680</v>
      </c>
      <c r="M549" s="31">
        <v>131180</v>
      </c>
      <c r="N549" s="31">
        <v>128200</v>
      </c>
      <c r="O549" s="31">
        <v>148340</v>
      </c>
      <c r="P549" s="31">
        <v>190260</v>
      </c>
      <c r="Q549" s="32">
        <v>202220</v>
      </c>
      <c r="R549" s="33">
        <v>230420</v>
      </c>
      <c r="S549" s="34">
        <f t="shared" ref="S549:S550" si="222">SUM(G549:R549)</f>
        <v>2211340</v>
      </c>
    </row>
    <row r="550" spans="1:19" ht="31.5" customHeight="1" x14ac:dyDescent="0.3">
      <c r="A550" s="79"/>
      <c r="B550" s="73"/>
      <c r="C550" s="73"/>
      <c r="D550" s="76"/>
      <c r="E550" s="73"/>
      <c r="F550" s="91" t="s">
        <v>2</v>
      </c>
      <c r="G550" s="20">
        <v>118916</v>
      </c>
      <c r="H550" s="20">
        <v>87351</v>
      </c>
      <c r="I550" s="20">
        <v>113472</v>
      </c>
      <c r="J550" s="20">
        <v>90965</v>
      </c>
      <c r="K550" s="20">
        <v>67747</v>
      </c>
      <c r="L550" s="20">
        <v>17864</v>
      </c>
      <c r="M550" s="20">
        <v>102991</v>
      </c>
      <c r="N550" s="20">
        <v>46033</v>
      </c>
      <c r="O550" s="20">
        <v>54239</v>
      </c>
      <c r="P550" s="20">
        <v>54301</v>
      </c>
      <c r="Q550" s="21">
        <v>80868</v>
      </c>
      <c r="R550" s="22">
        <v>104199</v>
      </c>
      <c r="S550" s="23">
        <f t="shared" si="222"/>
        <v>938946</v>
      </c>
    </row>
    <row r="551" spans="1:19" ht="31.5" customHeight="1" x14ac:dyDescent="0.3">
      <c r="A551" s="79"/>
      <c r="B551" s="73"/>
      <c r="C551" s="73"/>
      <c r="D551" s="76"/>
      <c r="E551" s="73"/>
      <c r="F551" s="91" t="s">
        <v>3</v>
      </c>
      <c r="G551" s="24">
        <f t="shared" ref="G551:S551" si="223">G550/G549</f>
        <v>0.46883772275666297</v>
      </c>
      <c r="H551" s="24">
        <f t="shared" si="223"/>
        <v>0.38753771073646848</v>
      </c>
      <c r="I551" s="24">
        <f t="shared" si="223"/>
        <v>0.53499292786421504</v>
      </c>
      <c r="J551" s="24">
        <f t="shared" si="223"/>
        <v>0.4772560335781742</v>
      </c>
      <c r="K551" s="24">
        <f t="shared" si="223"/>
        <v>0.41741836105976587</v>
      </c>
      <c r="L551" s="24">
        <f t="shared" si="223"/>
        <v>0.13069944395668714</v>
      </c>
      <c r="M551" s="24">
        <f t="shared" si="223"/>
        <v>0.78511205976520815</v>
      </c>
      <c r="N551" s="24">
        <f t="shared" si="223"/>
        <v>0.35907176287051484</v>
      </c>
      <c r="O551" s="24">
        <f t="shared" si="223"/>
        <v>0.36563974652824593</v>
      </c>
      <c r="P551" s="24">
        <f t="shared" si="223"/>
        <v>0.28540418374855459</v>
      </c>
      <c r="Q551" s="24">
        <f t="shared" si="223"/>
        <v>0.3999010978142617</v>
      </c>
      <c r="R551" s="25">
        <f t="shared" si="223"/>
        <v>0.45221334953563058</v>
      </c>
      <c r="S551" s="26">
        <f t="shared" si="223"/>
        <v>0.42460499063915996</v>
      </c>
    </row>
    <row r="552" spans="1:19" ht="31.5" customHeight="1" x14ac:dyDescent="0.3">
      <c r="A552" s="79"/>
      <c r="B552" s="73"/>
      <c r="C552" s="73"/>
      <c r="D552" s="76"/>
      <c r="E552" s="73"/>
      <c r="F552" s="91" t="s">
        <v>4</v>
      </c>
      <c r="G552" s="20">
        <v>33662</v>
      </c>
      <c r="H552" s="20">
        <v>30168</v>
      </c>
      <c r="I552" s="20">
        <v>26620</v>
      </c>
      <c r="J552" s="20">
        <v>23120</v>
      </c>
      <c r="K552" s="20">
        <v>18304</v>
      </c>
      <c r="L552" s="20">
        <v>15223</v>
      </c>
      <c r="M552" s="20">
        <v>14633</v>
      </c>
      <c r="N552" s="20">
        <v>14576</v>
      </c>
      <c r="O552" s="20">
        <v>16980</v>
      </c>
      <c r="P552" s="20">
        <v>23033</v>
      </c>
      <c r="Q552" s="21">
        <v>24970</v>
      </c>
      <c r="R552" s="22">
        <v>30515</v>
      </c>
      <c r="S552" s="23">
        <f t="shared" ref="S552:S553" si="224">SUM(G552:R552)</f>
        <v>271804</v>
      </c>
    </row>
    <row r="553" spans="1:19" ht="31.5" customHeight="1" x14ac:dyDescent="0.3">
      <c r="A553" s="79"/>
      <c r="B553" s="73"/>
      <c r="C553" s="73"/>
      <c r="D553" s="76"/>
      <c r="E553" s="73"/>
      <c r="F553" s="91" t="s">
        <v>5</v>
      </c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7"/>
      <c r="S553" s="23">
        <f t="shared" si="224"/>
        <v>0</v>
      </c>
    </row>
    <row r="554" spans="1:19" ht="31.5" customHeight="1" thickBot="1" x14ac:dyDescent="0.35">
      <c r="A554" s="80"/>
      <c r="B554" s="74"/>
      <c r="C554" s="74"/>
      <c r="D554" s="77"/>
      <c r="E554" s="74"/>
      <c r="F554" s="94" t="s">
        <v>6</v>
      </c>
      <c r="G554" s="35">
        <f t="shared" ref="G554:S554" si="225">G552/G549</f>
        <v>0.13271565999053778</v>
      </c>
      <c r="H554" s="35">
        <f t="shared" si="225"/>
        <v>0.13384205856255546</v>
      </c>
      <c r="I554" s="35">
        <f t="shared" si="225"/>
        <v>0.12550683639792551</v>
      </c>
      <c r="J554" s="35">
        <f t="shared" si="225"/>
        <v>0.12130115424973767</v>
      </c>
      <c r="K554" s="35">
        <f t="shared" si="225"/>
        <v>0.11277880468268639</v>
      </c>
      <c r="L554" s="35">
        <f t="shared" si="225"/>
        <v>0.11137693883523558</v>
      </c>
      <c r="M554" s="35">
        <f t="shared" si="225"/>
        <v>0.11154901661838695</v>
      </c>
      <c r="N554" s="35">
        <f t="shared" si="225"/>
        <v>0.11369734789391575</v>
      </c>
      <c r="O554" s="35">
        <f t="shared" si="225"/>
        <v>0.11446676553862747</v>
      </c>
      <c r="P554" s="35">
        <f t="shared" si="225"/>
        <v>0.1210606538421108</v>
      </c>
      <c r="Q554" s="35">
        <f t="shared" si="225"/>
        <v>0.12347937889427356</v>
      </c>
      <c r="R554" s="36">
        <f t="shared" si="225"/>
        <v>0.13243208054856348</v>
      </c>
      <c r="S554" s="37">
        <f t="shared" si="225"/>
        <v>0.12291370843018261</v>
      </c>
    </row>
    <row r="555" spans="1:19" ht="31.5" customHeight="1" x14ac:dyDescent="0.3">
      <c r="A555" s="78">
        <f t="shared" ref="A555:A615" si="226">A549+1</f>
        <v>92</v>
      </c>
      <c r="B555" s="72" t="s">
        <v>120</v>
      </c>
      <c r="C555" s="72" t="s">
        <v>244</v>
      </c>
      <c r="D555" s="75" t="s">
        <v>245</v>
      </c>
      <c r="E555" s="72" t="s">
        <v>246</v>
      </c>
      <c r="F555" s="93" t="s">
        <v>1</v>
      </c>
      <c r="G555" s="31">
        <v>385380</v>
      </c>
      <c r="H555" s="31">
        <v>333390</v>
      </c>
      <c r="I555" s="31">
        <v>314070</v>
      </c>
      <c r="J555" s="31">
        <v>261540</v>
      </c>
      <c r="K555" s="31">
        <v>243720</v>
      </c>
      <c r="L555" s="31">
        <v>206910</v>
      </c>
      <c r="M555" s="31">
        <v>209910</v>
      </c>
      <c r="N555" s="31">
        <v>236250</v>
      </c>
      <c r="O555" s="31">
        <v>266190</v>
      </c>
      <c r="P555" s="31">
        <v>325230</v>
      </c>
      <c r="Q555" s="32">
        <v>338970</v>
      </c>
      <c r="R555" s="33">
        <v>373710</v>
      </c>
      <c r="S555" s="34">
        <f t="shared" ref="S555:S565" si="227">SUM(G555:R555)</f>
        <v>3495270</v>
      </c>
    </row>
    <row r="556" spans="1:19" ht="31.5" customHeight="1" x14ac:dyDescent="0.3">
      <c r="A556" s="79"/>
      <c r="B556" s="73"/>
      <c r="C556" s="73"/>
      <c r="D556" s="76"/>
      <c r="E556" s="73"/>
      <c r="F556" s="91" t="s">
        <v>2</v>
      </c>
      <c r="G556" s="20">
        <v>139685</v>
      </c>
      <c r="H556" s="20">
        <v>120147</v>
      </c>
      <c r="I556" s="20">
        <v>136274</v>
      </c>
      <c r="J556" s="20">
        <v>58988</v>
      </c>
      <c r="K556" s="20">
        <v>104129</v>
      </c>
      <c r="L556" s="20">
        <v>31664.100000000002</v>
      </c>
      <c r="M556" s="20">
        <v>65764.42</v>
      </c>
      <c r="N556" s="20">
        <v>83241</v>
      </c>
      <c r="O556" s="20">
        <v>141505</v>
      </c>
      <c r="P556" s="20">
        <v>135091.5</v>
      </c>
      <c r="Q556" s="21">
        <v>137239</v>
      </c>
      <c r="R556" s="22">
        <v>184748</v>
      </c>
      <c r="S556" s="23">
        <f t="shared" si="227"/>
        <v>1338476.02</v>
      </c>
    </row>
    <row r="557" spans="1:19" ht="31.5" customHeight="1" x14ac:dyDescent="0.3">
      <c r="A557" s="79"/>
      <c r="B557" s="73"/>
      <c r="C557" s="73"/>
      <c r="D557" s="76"/>
      <c r="E557" s="73"/>
      <c r="F557" s="91" t="s">
        <v>3</v>
      </c>
      <c r="G557" s="24">
        <f t="shared" ref="G557:S557" si="228">G556/G555</f>
        <v>0.36246042866780842</v>
      </c>
      <c r="H557" s="24">
        <f t="shared" si="228"/>
        <v>0.36037973544497437</v>
      </c>
      <c r="I557" s="24">
        <f t="shared" si="228"/>
        <v>0.43389690196453018</v>
      </c>
      <c r="J557" s="24">
        <f t="shared" si="228"/>
        <v>0.22554102622925748</v>
      </c>
      <c r="K557" s="24">
        <f t="shared" si="228"/>
        <v>0.42724848186443459</v>
      </c>
      <c r="L557" s="24">
        <f t="shared" si="228"/>
        <v>0.15303320284181529</v>
      </c>
      <c r="M557" s="24">
        <f t="shared" si="228"/>
        <v>0.31329817540850841</v>
      </c>
      <c r="N557" s="24">
        <f t="shared" si="228"/>
        <v>0.35234285714285712</v>
      </c>
      <c r="O557" s="24">
        <f t="shared" si="228"/>
        <v>0.53159397422893417</v>
      </c>
      <c r="P557" s="24">
        <f t="shared" si="228"/>
        <v>0.41537219813670323</v>
      </c>
      <c r="Q557" s="24">
        <f t="shared" si="228"/>
        <v>0.4048706375195445</v>
      </c>
      <c r="R557" s="25">
        <f t="shared" si="228"/>
        <v>0.49436193840143428</v>
      </c>
      <c r="S557" s="26">
        <f t="shared" si="228"/>
        <v>0.38293923502333155</v>
      </c>
    </row>
    <row r="558" spans="1:19" ht="31.5" customHeight="1" x14ac:dyDescent="0.3">
      <c r="A558" s="79"/>
      <c r="B558" s="73"/>
      <c r="C558" s="73"/>
      <c r="D558" s="76"/>
      <c r="E558" s="73"/>
      <c r="F558" s="91" t="s">
        <v>4</v>
      </c>
      <c r="G558" s="20">
        <v>67391</v>
      </c>
      <c r="H558" s="20">
        <v>55100</v>
      </c>
      <c r="I558" s="20">
        <v>50300</v>
      </c>
      <c r="J558" s="20">
        <v>41709</v>
      </c>
      <c r="K558" s="20">
        <v>38423</v>
      </c>
      <c r="L558" s="20">
        <v>35600</v>
      </c>
      <c r="M558" s="20">
        <v>33422</v>
      </c>
      <c r="N558" s="20">
        <v>37477</v>
      </c>
      <c r="O558" s="20">
        <v>38600</v>
      </c>
      <c r="P558" s="20">
        <v>54223</v>
      </c>
      <c r="Q558" s="21">
        <v>57700</v>
      </c>
      <c r="R558" s="22">
        <v>65949</v>
      </c>
      <c r="S558" s="23">
        <f t="shared" si="227"/>
        <v>575894</v>
      </c>
    </row>
    <row r="559" spans="1:19" ht="31.5" customHeight="1" x14ac:dyDescent="0.3">
      <c r="A559" s="79"/>
      <c r="B559" s="73"/>
      <c r="C559" s="73"/>
      <c r="D559" s="76"/>
      <c r="E559" s="73"/>
      <c r="F559" s="91" t="s">
        <v>5</v>
      </c>
      <c r="G559" s="20">
        <v>27544</v>
      </c>
      <c r="H559" s="20">
        <v>23764</v>
      </c>
      <c r="I559" s="20">
        <v>19811</v>
      </c>
      <c r="J559" s="20">
        <v>14437</v>
      </c>
      <c r="K559" s="20">
        <v>12369</v>
      </c>
      <c r="L559" s="20">
        <v>9763</v>
      </c>
      <c r="M559" s="20">
        <v>9853</v>
      </c>
      <c r="N559" s="20">
        <v>12159</v>
      </c>
      <c r="O559" s="20">
        <v>15008</v>
      </c>
      <c r="P559" s="20">
        <v>21357</v>
      </c>
      <c r="Q559" s="20">
        <v>23036</v>
      </c>
      <c r="R559" s="27">
        <v>27422</v>
      </c>
      <c r="S559" s="23">
        <f t="shared" si="227"/>
        <v>216523</v>
      </c>
    </row>
    <row r="560" spans="1:19" ht="31.5" customHeight="1" thickBot="1" x14ac:dyDescent="0.35">
      <c r="A560" s="80"/>
      <c r="B560" s="74"/>
      <c r="C560" s="74"/>
      <c r="D560" s="77"/>
      <c r="E560" s="74"/>
      <c r="F560" s="94" t="s">
        <v>6</v>
      </c>
      <c r="G560" s="35">
        <f t="shared" ref="G560:S560" si="229">G558/G555</f>
        <v>0.17486896050651304</v>
      </c>
      <c r="H560" s="35">
        <f t="shared" si="229"/>
        <v>0.16527190377635803</v>
      </c>
      <c r="I560" s="35">
        <f t="shared" si="229"/>
        <v>0.16015537937402491</v>
      </c>
      <c r="J560" s="35">
        <f t="shared" si="229"/>
        <v>0.15947465014911677</v>
      </c>
      <c r="K560" s="35">
        <f t="shared" si="229"/>
        <v>0.15765222386344985</v>
      </c>
      <c r="L560" s="35">
        <f t="shared" si="229"/>
        <v>0.17205548306026774</v>
      </c>
      <c r="M560" s="35">
        <f t="shared" si="229"/>
        <v>0.15922061836024964</v>
      </c>
      <c r="N560" s="35">
        <f t="shared" si="229"/>
        <v>0.15863280423280424</v>
      </c>
      <c r="O560" s="35">
        <f t="shared" si="229"/>
        <v>0.14500920395206432</v>
      </c>
      <c r="P560" s="35">
        <f t="shared" si="229"/>
        <v>0.16672201211450358</v>
      </c>
      <c r="Q560" s="35">
        <f t="shared" si="229"/>
        <v>0.17022155352981089</v>
      </c>
      <c r="R560" s="36">
        <f t="shared" si="229"/>
        <v>0.17647106044794092</v>
      </c>
      <c r="S560" s="37">
        <f t="shared" si="229"/>
        <v>0.1647638093766719</v>
      </c>
    </row>
    <row r="561" spans="1:19" ht="31.5" customHeight="1" x14ac:dyDescent="0.3">
      <c r="A561" s="78">
        <f t="shared" si="226"/>
        <v>93</v>
      </c>
      <c r="B561" s="72" t="s">
        <v>120</v>
      </c>
      <c r="C561" s="72" t="s">
        <v>130</v>
      </c>
      <c r="D561" s="75" t="s">
        <v>247</v>
      </c>
      <c r="E561" s="72" t="s">
        <v>246</v>
      </c>
      <c r="F561" s="93" t="s">
        <v>1</v>
      </c>
      <c r="G561" s="31">
        <v>820830</v>
      </c>
      <c r="H561" s="31">
        <v>953910</v>
      </c>
      <c r="I561" s="31">
        <v>745500</v>
      </c>
      <c r="J561" s="31">
        <v>614100</v>
      </c>
      <c r="K561" s="31">
        <v>517200</v>
      </c>
      <c r="L561" s="31">
        <v>496050</v>
      </c>
      <c r="M561" s="31">
        <v>221130</v>
      </c>
      <c r="N561" s="31">
        <v>416520</v>
      </c>
      <c r="O561" s="31">
        <v>474060</v>
      </c>
      <c r="P561" s="31">
        <v>646350</v>
      </c>
      <c r="Q561" s="32">
        <v>710820</v>
      </c>
      <c r="R561" s="33">
        <v>824040</v>
      </c>
      <c r="S561" s="34">
        <f t="shared" si="227"/>
        <v>7440510</v>
      </c>
    </row>
    <row r="562" spans="1:19" ht="31.5" customHeight="1" x14ac:dyDescent="0.3">
      <c r="A562" s="79"/>
      <c r="B562" s="73"/>
      <c r="C562" s="73"/>
      <c r="D562" s="76"/>
      <c r="E562" s="73"/>
      <c r="F562" s="91" t="s">
        <v>2</v>
      </c>
      <c r="G562" s="20">
        <v>307213</v>
      </c>
      <c r="H562" s="20">
        <v>443632</v>
      </c>
      <c r="I562" s="20">
        <v>221479</v>
      </c>
      <c r="J562" s="20">
        <v>187827</v>
      </c>
      <c r="K562" s="20">
        <v>142185.5</v>
      </c>
      <c r="L562" s="20">
        <v>144936.5</v>
      </c>
      <c r="M562" s="20">
        <v>95195.24</v>
      </c>
      <c r="N562" s="20">
        <v>116592</v>
      </c>
      <c r="O562" s="20">
        <v>152027</v>
      </c>
      <c r="P562" s="20">
        <v>266286</v>
      </c>
      <c r="Q562" s="21">
        <v>275538.5</v>
      </c>
      <c r="R562" s="22">
        <v>393023.5</v>
      </c>
      <c r="S562" s="23">
        <f t="shared" si="227"/>
        <v>2745935.24</v>
      </c>
    </row>
    <row r="563" spans="1:19" ht="31.5" customHeight="1" x14ac:dyDescent="0.3">
      <c r="A563" s="79"/>
      <c r="B563" s="73"/>
      <c r="C563" s="73"/>
      <c r="D563" s="76"/>
      <c r="E563" s="73"/>
      <c r="F563" s="91" t="s">
        <v>3</v>
      </c>
      <c r="G563" s="24">
        <f t="shared" ref="G563:S563" si="230">G562/G561</f>
        <v>0.37427116455295251</v>
      </c>
      <c r="H563" s="24">
        <f t="shared" si="230"/>
        <v>0.46506693503580004</v>
      </c>
      <c r="I563" s="24">
        <f t="shared" si="230"/>
        <v>0.2970878604963112</v>
      </c>
      <c r="J563" s="24">
        <f t="shared" si="230"/>
        <v>0.305857352222765</v>
      </c>
      <c r="K563" s="24">
        <f t="shared" si="230"/>
        <v>0.27491395978344935</v>
      </c>
      <c r="L563" s="24">
        <f t="shared" si="230"/>
        <v>0.29218123173067229</v>
      </c>
      <c r="M563" s="24">
        <f t="shared" si="230"/>
        <v>0.43049446027223809</v>
      </c>
      <c r="N563" s="24">
        <f t="shared" si="230"/>
        <v>0.27991933160472487</v>
      </c>
      <c r="O563" s="24">
        <f t="shared" si="230"/>
        <v>0.32069147365312406</v>
      </c>
      <c r="P563" s="24">
        <f t="shared" si="230"/>
        <v>0.4119842190763518</v>
      </c>
      <c r="Q563" s="24">
        <f t="shared" si="230"/>
        <v>0.38763470358177882</v>
      </c>
      <c r="R563" s="25">
        <f t="shared" si="230"/>
        <v>0.47694711421775643</v>
      </c>
      <c r="S563" s="26">
        <f t="shared" si="230"/>
        <v>0.36905201928362441</v>
      </c>
    </row>
    <row r="564" spans="1:19" ht="31.5" customHeight="1" x14ac:dyDescent="0.3">
      <c r="A564" s="79"/>
      <c r="B564" s="73"/>
      <c r="C564" s="73"/>
      <c r="D564" s="76"/>
      <c r="E564" s="73"/>
      <c r="F564" s="91" t="s">
        <v>4</v>
      </c>
      <c r="G564" s="20">
        <v>175265</v>
      </c>
      <c r="H564" s="20">
        <v>201201</v>
      </c>
      <c r="I564" s="20">
        <v>119980</v>
      </c>
      <c r="J564" s="20">
        <v>87947</v>
      </c>
      <c r="K564" s="20">
        <v>64438</v>
      </c>
      <c r="L564" s="20">
        <v>62225</v>
      </c>
      <c r="M564" s="20">
        <v>17914</v>
      </c>
      <c r="N564" s="20">
        <v>45836</v>
      </c>
      <c r="O564" s="20">
        <v>56740</v>
      </c>
      <c r="P564" s="20">
        <v>95150</v>
      </c>
      <c r="Q564" s="21">
        <v>114330</v>
      </c>
      <c r="R564" s="22">
        <v>143284</v>
      </c>
      <c r="S564" s="23">
        <f t="shared" si="227"/>
        <v>1184310</v>
      </c>
    </row>
    <row r="565" spans="1:19" ht="31.5" customHeight="1" x14ac:dyDescent="0.3">
      <c r="A565" s="79"/>
      <c r="B565" s="73"/>
      <c r="C565" s="73"/>
      <c r="D565" s="76"/>
      <c r="E565" s="73"/>
      <c r="F565" s="91" t="s">
        <v>5</v>
      </c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7"/>
      <c r="S565" s="23">
        <f t="shared" si="227"/>
        <v>0</v>
      </c>
    </row>
    <row r="566" spans="1:19" ht="31.5" customHeight="1" thickBot="1" x14ac:dyDescent="0.35">
      <c r="A566" s="80"/>
      <c r="B566" s="74"/>
      <c r="C566" s="74"/>
      <c r="D566" s="77"/>
      <c r="E566" s="74"/>
      <c r="F566" s="94" t="s">
        <v>6</v>
      </c>
      <c r="G566" s="35">
        <f t="shared" ref="G566:S566" si="231">G564/G561</f>
        <v>0.21352167927585491</v>
      </c>
      <c r="H566" s="35">
        <f t="shared" si="231"/>
        <v>0.21092241406421988</v>
      </c>
      <c r="I566" s="35">
        <f t="shared" si="231"/>
        <v>0.16093896713615025</v>
      </c>
      <c r="J566" s="35">
        <f t="shared" si="231"/>
        <v>0.14321283178635402</v>
      </c>
      <c r="K566" s="35">
        <f t="shared" si="231"/>
        <v>0.12459010054137665</v>
      </c>
      <c r="L566" s="35">
        <f t="shared" si="231"/>
        <v>0.12544098377179719</v>
      </c>
      <c r="M566" s="35">
        <f t="shared" si="231"/>
        <v>8.1011169900058785E-2</v>
      </c>
      <c r="N566" s="35">
        <f t="shared" si="231"/>
        <v>0.11004513588783252</v>
      </c>
      <c r="O566" s="35">
        <f t="shared" si="231"/>
        <v>0.11968949078175758</v>
      </c>
      <c r="P566" s="35">
        <f t="shared" si="231"/>
        <v>0.14721126324746656</v>
      </c>
      <c r="Q566" s="35">
        <f t="shared" si="231"/>
        <v>0.16084240736051322</v>
      </c>
      <c r="R566" s="36">
        <f t="shared" si="231"/>
        <v>0.17387990874229406</v>
      </c>
      <c r="S566" s="37">
        <f t="shared" si="231"/>
        <v>0.15917054072906292</v>
      </c>
    </row>
    <row r="567" spans="1:19" ht="31.5" customHeight="1" x14ac:dyDescent="0.3">
      <c r="A567" s="78">
        <f t="shared" si="226"/>
        <v>94</v>
      </c>
      <c r="B567" s="73" t="s">
        <v>136</v>
      </c>
      <c r="C567" s="73" t="s">
        <v>183</v>
      </c>
      <c r="D567" s="76" t="s">
        <v>137</v>
      </c>
      <c r="E567" s="73" t="s">
        <v>138</v>
      </c>
      <c r="F567" s="90" t="s">
        <v>1</v>
      </c>
      <c r="G567" s="16">
        <v>814800</v>
      </c>
      <c r="H567" s="16">
        <v>700120</v>
      </c>
      <c r="I567" s="16">
        <v>688240</v>
      </c>
      <c r="J567" s="16">
        <v>646520</v>
      </c>
      <c r="K567" s="16">
        <v>551720</v>
      </c>
      <c r="L567" s="16">
        <v>440120</v>
      </c>
      <c r="M567" s="16">
        <v>432320</v>
      </c>
      <c r="N567" s="16">
        <v>494400</v>
      </c>
      <c r="O567" s="16">
        <v>558240</v>
      </c>
      <c r="P567" s="16">
        <v>714440</v>
      </c>
      <c r="Q567" s="17">
        <v>736000</v>
      </c>
      <c r="R567" s="18">
        <v>779760</v>
      </c>
      <c r="S567" s="19">
        <f t="shared" si="205"/>
        <v>7556680</v>
      </c>
    </row>
    <row r="568" spans="1:19" ht="31.5" customHeight="1" x14ac:dyDescent="0.3">
      <c r="A568" s="79"/>
      <c r="B568" s="73"/>
      <c r="C568" s="73"/>
      <c r="D568" s="76"/>
      <c r="E568" s="73"/>
      <c r="F568" s="91" t="s">
        <v>2</v>
      </c>
      <c r="G568" s="20">
        <v>343071</v>
      </c>
      <c r="H568" s="20">
        <v>274532</v>
      </c>
      <c r="I568" s="20">
        <v>283546</v>
      </c>
      <c r="J568" s="20">
        <v>253498</v>
      </c>
      <c r="K568" s="20">
        <v>155411</v>
      </c>
      <c r="L568" s="20">
        <v>80688.5</v>
      </c>
      <c r="M568" s="20">
        <v>86808.280000000028</v>
      </c>
      <c r="N568" s="20">
        <v>133961</v>
      </c>
      <c r="O568" s="20">
        <v>197573.5</v>
      </c>
      <c r="P568" s="20">
        <v>322992.59999999998</v>
      </c>
      <c r="Q568" s="21">
        <v>323513</v>
      </c>
      <c r="R568" s="22">
        <v>307061.63</v>
      </c>
      <c r="S568" s="23">
        <f t="shared" si="205"/>
        <v>2762656.51</v>
      </c>
    </row>
    <row r="569" spans="1:19" ht="31.5" customHeight="1" x14ac:dyDescent="0.3">
      <c r="A569" s="79"/>
      <c r="B569" s="73"/>
      <c r="C569" s="73"/>
      <c r="D569" s="76"/>
      <c r="E569" s="73"/>
      <c r="F569" s="91" t="s">
        <v>3</v>
      </c>
      <c r="G569" s="24">
        <f t="shared" ref="G569:S569" si="232">G568/G567</f>
        <v>0.42104933726067745</v>
      </c>
      <c r="H569" s="24">
        <f t="shared" si="232"/>
        <v>0.39212135062560705</v>
      </c>
      <c r="I569" s="24">
        <f t="shared" si="232"/>
        <v>0.41198709752411949</v>
      </c>
      <c r="J569" s="24">
        <f t="shared" si="232"/>
        <v>0.39209614551754007</v>
      </c>
      <c r="K569" s="24">
        <f t="shared" si="232"/>
        <v>0.28168455013412602</v>
      </c>
      <c r="L569" s="24">
        <f t="shared" si="232"/>
        <v>0.18333295464873217</v>
      </c>
      <c r="M569" s="24">
        <f t="shared" si="232"/>
        <v>0.20079635455218364</v>
      </c>
      <c r="N569" s="24">
        <f t="shared" si="232"/>
        <v>0.27095671521035597</v>
      </c>
      <c r="O569" s="24">
        <f t="shared" si="232"/>
        <v>0.35392214817999429</v>
      </c>
      <c r="P569" s="24">
        <f t="shared" si="232"/>
        <v>0.45209198813056378</v>
      </c>
      <c r="Q569" s="24">
        <f t="shared" si="232"/>
        <v>0.43955570652173914</v>
      </c>
      <c r="R569" s="25">
        <f t="shared" si="232"/>
        <v>0.39378992254026879</v>
      </c>
      <c r="S569" s="26">
        <f t="shared" si="232"/>
        <v>0.36559130597034672</v>
      </c>
    </row>
    <row r="570" spans="1:19" ht="31.5" customHeight="1" x14ac:dyDescent="0.3">
      <c r="A570" s="79"/>
      <c r="B570" s="73"/>
      <c r="C570" s="73"/>
      <c r="D570" s="76"/>
      <c r="E570" s="73"/>
      <c r="F570" s="91" t="s">
        <v>4</v>
      </c>
      <c r="G570" s="20">
        <v>78020</v>
      </c>
      <c r="H570" s="20">
        <v>78020</v>
      </c>
      <c r="I570" s="20">
        <v>78020</v>
      </c>
      <c r="J570" s="20">
        <v>78020</v>
      </c>
      <c r="K570" s="20">
        <v>78020</v>
      </c>
      <c r="L570" s="20">
        <v>78020</v>
      </c>
      <c r="M570" s="20">
        <v>78020</v>
      </c>
      <c r="N570" s="20">
        <v>78020</v>
      </c>
      <c r="O570" s="20">
        <v>78020</v>
      </c>
      <c r="P570" s="20">
        <v>78020</v>
      </c>
      <c r="Q570" s="21">
        <v>78020</v>
      </c>
      <c r="R570" s="22">
        <v>78020</v>
      </c>
      <c r="S570" s="23">
        <f t="shared" si="207"/>
        <v>936240</v>
      </c>
    </row>
    <row r="571" spans="1:19" ht="31.5" customHeight="1" x14ac:dyDescent="0.3">
      <c r="A571" s="79"/>
      <c r="B571" s="73"/>
      <c r="C571" s="73"/>
      <c r="D571" s="76"/>
      <c r="E571" s="73"/>
      <c r="F571" s="91" t="s">
        <v>5</v>
      </c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7"/>
      <c r="S571" s="23">
        <f t="shared" si="207"/>
        <v>0</v>
      </c>
    </row>
    <row r="572" spans="1:19" ht="31.5" customHeight="1" thickBot="1" x14ac:dyDescent="0.35">
      <c r="A572" s="80"/>
      <c r="B572" s="73"/>
      <c r="C572" s="73"/>
      <c r="D572" s="76"/>
      <c r="E572" s="73"/>
      <c r="F572" s="92" t="s">
        <v>6</v>
      </c>
      <c r="G572" s="28">
        <f t="shared" ref="G572:S572" si="233">G570/G567</f>
        <v>9.5753559155621018E-2</v>
      </c>
      <c r="H572" s="28">
        <f t="shared" si="233"/>
        <v>0.11143803919328116</v>
      </c>
      <c r="I572" s="28">
        <f t="shared" si="233"/>
        <v>0.11336161804021853</v>
      </c>
      <c r="J572" s="28">
        <f t="shared" si="233"/>
        <v>0.12067685454432964</v>
      </c>
      <c r="K572" s="28">
        <f t="shared" si="233"/>
        <v>0.14141231059232945</v>
      </c>
      <c r="L572" s="28">
        <f t="shared" si="233"/>
        <v>0.17726983549940925</v>
      </c>
      <c r="M572" s="28">
        <f t="shared" si="233"/>
        <v>0.18046817172464841</v>
      </c>
      <c r="N572" s="28">
        <f t="shared" si="233"/>
        <v>0.1578074433656958</v>
      </c>
      <c r="O572" s="28">
        <f t="shared" si="233"/>
        <v>0.13976067641157924</v>
      </c>
      <c r="P572" s="28">
        <f t="shared" si="233"/>
        <v>0.10920441184704104</v>
      </c>
      <c r="Q572" s="28">
        <f t="shared" si="233"/>
        <v>0.1060054347826087</v>
      </c>
      <c r="R572" s="29">
        <f t="shared" si="233"/>
        <v>0.1000564276187545</v>
      </c>
      <c r="S572" s="30">
        <f t="shared" si="233"/>
        <v>0.12389567905482302</v>
      </c>
    </row>
    <row r="573" spans="1:19" ht="31.5" customHeight="1" x14ac:dyDescent="0.3">
      <c r="A573" s="78">
        <f t="shared" si="226"/>
        <v>95</v>
      </c>
      <c r="B573" s="72" t="s">
        <v>136</v>
      </c>
      <c r="C573" s="72" t="s">
        <v>183</v>
      </c>
      <c r="D573" s="75" t="s">
        <v>137</v>
      </c>
      <c r="E573" s="72" t="s">
        <v>139</v>
      </c>
      <c r="F573" s="93" t="s">
        <v>1</v>
      </c>
      <c r="G573" s="31">
        <v>151560</v>
      </c>
      <c r="H573" s="31">
        <v>132720</v>
      </c>
      <c r="I573" s="31">
        <v>143480</v>
      </c>
      <c r="J573" s="31">
        <v>118240</v>
      </c>
      <c r="K573" s="31">
        <v>104800</v>
      </c>
      <c r="L573" s="31">
        <v>87880</v>
      </c>
      <c r="M573" s="31">
        <v>94040</v>
      </c>
      <c r="N573" s="31">
        <v>81880</v>
      </c>
      <c r="O573" s="31">
        <v>116600</v>
      </c>
      <c r="P573" s="31">
        <v>109120</v>
      </c>
      <c r="Q573" s="32">
        <v>122080</v>
      </c>
      <c r="R573" s="33">
        <v>126720</v>
      </c>
      <c r="S573" s="34">
        <f t="shared" si="213"/>
        <v>1389120</v>
      </c>
    </row>
    <row r="574" spans="1:19" ht="31.5" customHeight="1" x14ac:dyDescent="0.3">
      <c r="A574" s="79"/>
      <c r="B574" s="73"/>
      <c r="C574" s="73"/>
      <c r="D574" s="76"/>
      <c r="E574" s="73"/>
      <c r="F574" s="91" t="s">
        <v>2</v>
      </c>
      <c r="G574" s="20">
        <v>81041</v>
      </c>
      <c r="H574" s="20">
        <v>64596</v>
      </c>
      <c r="I574" s="20">
        <v>81946</v>
      </c>
      <c r="J574" s="20">
        <v>59162</v>
      </c>
      <c r="K574" s="20">
        <v>40613.5</v>
      </c>
      <c r="L574" s="20">
        <v>32389.5</v>
      </c>
      <c r="M574" s="20">
        <v>36302.589999999997</v>
      </c>
      <c r="N574" s="20">
        <v>30992</v>
      </c>
      <c r="O574" s="20">
        <v>43698</v>
      </c>
      <c r="P574" s="20">
        <v>43224.5</v>
      </c>
      <c r="Q574" s="21">
        <v>64656</v>
      </c>
      <c r="R574" s="22">
        <v>74191.679999999993</v>
      </c>
      <c r="S574" s="23">
        <f t="shared" si="213"/>
        <v>652812.77</v>
      </c>
    </row>
    <row r="575" spans="1:19" ht="31.5" customHeight="1" x14ac:dyDescent="0.3">
      <c r="A575" s="79"/>
      <c r="B575" s="73"/>
      <c r="C575" s="73"/>
      <c r="D575" s="76"/>
      <c r="E575" s="73"/>
      <c r="F575" s="91" t="s">
        <v>3</v>
      </c>
      <c r="G575" s="24">
        <f t="shared" ref="G575:R575" si="234">G574/G573</f>
        <v>0.53471232515175504</v>
      </c>
      <c r="H575" s="24">
        <f t="shared" si="234"/>
        <v>0.48670886075949366</v>
      </c>
      <c r="I575" s="24">
        <f t="shared" si="234"/>
        <v>0.57113186506830216</v>
      </c>
      <c r="J575" s="24">
        <f t="shared" si="234"/>
        <v>0.50035520974289582</v>
      </c>
      <c r="K575" s="24">
        <f t="shared" si="234"/>
        <v>0.38753339694656491</v>
      </c>
      <c r="L575" s="24">
        <f t="shared" si="234"/>
        <v>0.36856508875739646</v>
      </c>
      <c r="M575" s="24">
        <f t="shared" si="234"/>
        <v>0.38603349638451717</v>
      </c>
      <c r="N575" s="24">
        <f t="shared" si="234"/>
        <v>0.37850512945774306</v>
      </c>
      <c r="O575" s="24">
        <f t="shared" si="234"/>
        <v>0.37476843910806173</v>
      </c>
      <c r="P575" s="24">
        <f t="shared" si="234"/>
        <v>0.39611895161290323</v>
      </c>
      <c r="Q575" s="24">
        <f t="shared" si="234"/>
        <v>0.52961992136304059</v>
      </c>
      <c r="R575" s="25">
        <f t="shared" si="234"/>
        <v>0.58547727272727268</v>
      </c>
      <c r="S575" s="26">
        <f t="shared" si="216"/>
        <v>0.46994699521999539</v>
      </c>
    </row>
    <row r="576" spans="1:19" ht="31.5" customHeight="1" x14ac:dyDescent="0.3">
      <c r="A576" s="79"/>
      <c r="B576" s="73"/>
      <c r="C576" s="73"/>
      <c r="D576" s="76"/>
      <c r="E576" s="73"/>
      <c r="F576" s="91" t="s">
        <v>4</v>
      </c>
      <c r="G576" s="20">
        <v>11290</v>
      </c>
      <c r="H576" s="20">
        <v>11290</v>
      </c>
      <c r="I576" s="20">
        <v>11290</v>
      </c>
      <c r="J576" s="20">
        <v>11290</v>
      </c>
      <c r="K576" s="20">
        <v>11290</v>
      </c>
      <c r="L576" s="20">
        <v>11290</v>
      </c>
      <c r="M576" s="20">
        <v>11290</v>
      </c>
      <c r="N576" s="20">
        <v>11290</v>
      </c>
      <c r="O576" s="20">
        <v>11290</v>
      </c>
      <c r="P576" s="20">
        <v>11290</v>
      </c>
      <c r="Q576" s="21">
        <v>11290</v>
      </c>
      <c r="R576" s="22">
        <v>11290</v>
      </c>
      <c r="S576" s="23">
        <f t="shared" si="213"/>
        <v>135480</v>
      </c>
    </row>
    <row r="577" spans="1:19" ht="31.5" customHeight="1" x14ac:dyDescent="0.3">
      <c r="A577" s="79"/>
      <c r="B577" s="73"/>
      <c r="C577" s="73"/>
      <c r="D577" s="76"/>
      <c r="E577" s="73"/>
      <c r="F577" s="91" t="s">
        <v>5</v>
      </c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7"/>
      <c r="S577" s="23">
        <f t="shared" si="213"/>
        <v>0</v>
      </c>
    </row>
    <row r="578" spans="1:19" ht="31.5" customHeight="1" thickBot="1" x14ac:dyDescent="0.35">
      <c r="A578" s="80"/>
      <c r="B578" s="74"/>
      <c r="C578" s="74"/>
      <c r="D578" s="77"/>
      <c r="E578" s="74"/>
      <c r="F578" s="94" t="s">
        <v>6</v>
      </c>
      <c r="G578" s="35">
        <f t="shared" ref="G578:R578" si="235">G576/G573</f>
        <v>7.4491950382686731E-2</v>
      </c>
      <c r="H578" s="35">
        <f t="shared" si="235"/>
        <v>8.5066305003013862E-2</v>
      </c>
      <c r="I578" s="35">
        <f t="shared" si="235"/>
        <v>7.868692500696961E-2</v>
      </c>
      <c r="J578" s="35">
        <f t="shared" si="235"/>
        <v>9.5483761840324768E-2</v>
      </c>
      <c r="K578" s="35">
        <f t="shared" si="235"/>
        <v>0.10772900763358778</v>
      </c>
      <c r="L578" s="35">
        <f t="shared" si="235"/>
        <v>0.12847064178425124</v>
      </c>
      <c r="M578" s="35">
        <f t="shared" si="235"/>
        <v>0.12005529561888557</v>
      </c>
      <c r="N578" s="35">
        <f t="shared" si="235"/>
        <v>0.13788470933072788</v>
      </c>
      <c r="O578" s="35">
        <f t="shared" si="235"/>
        <v>9.6826758147512862E-2</v>
      </c>
      <c r="P578" s="35">
        <f t="shared" si="235"/>
        <v>0.10346407624633432</v>
      </c>
      <c r="Q578" s="35">
        <f t="shared" si="235"/>
        <v>9.2480340760157279E-2</v>
      </c>
      <c r="R578" s="36">
        <f t="shared" si="235"/>
        <v>8.9094065656565663E-2</v>
      </c>
      <c r="S578" s="37">
        <f t="shared" si="217"/>
        <v>9.7529371112646854E-2</v>
      </c>
    </row>
    <row r="579" spans="1:19" ht="31.5" customHeight="1" x14ac:dyDescent="0.3">
      <c r="A579" s="78">
        <f t="shared" si="226"/>
        <v>96</v>
      </c>
      <c r="B579" s="73" t="s">
        <v>136</v>
      </c>
      <c r="C579" s="73" t="s">
        <v>183</v>
      </c>
      <c r="D579" s="76" t="s">
        <v>140</v>
      </c>
      <c r="E579" s="73" t="s">
        <v>141</v>
      </c>
      <c r="F579" s="90" t="s">
        <v>1</v>
      </c>
      <c r="G579" s="16">
        <v>936680</v>
      </c>
      <c r="H579" s="16">
        <v>847240</v>
      </c>
      <c r="I579" s="16">
        <v>734040</v>
      </c>
      <c r="J579" s="16">
        <v>657000</v>
      </c>
      <c r="K579" s="16">
        <v>609720</v>
      </c>
      <c r="L579" s="16">
        <v>563840</v>
      </c>
      <c r="M579" s="16">
        <v>497720</v>
      </c>
      <c r="N579" s="16">
        <v>541760</v>
      </c>
      <c r="O579" s="16">
        <v>686840</v>
      </c>
      <c r="P579" s="16">
        <v>924520</v>
      </c>
      <c r="Q579" s="17">
        <v>608040</v>
      </c>
      <c r="R579" s="18">
        <v>660600</v>
      </c>
      <c r="S579" s="19">
        <f t="shared" si="205"/>
        <v>8268000</v>
      </c>
    </row>
    <row r="580" spans="1:19" ht="31.5" customHeight="1" x14ac:dyDescent="0.3">
      <c r="A580" s="79"/>
      <c r="B580" s="73"/>
      <c r="C580" s="73"/>
      <c r="D580" s="76"/>
      <c r="E580" s="73"/>
      <c r="F580" s="91" t="s">
        <v>2</v>
      </c>
      <c r="G580" s="20">
        <v>323875</v>
      </c>
      <c r="H580" s="20">
        <v>262664</v>
      </c>
      <c r="I580" s="20">
        <v>234996</v>
      </c>
      <c r="J580" s="20">
        <v>144397</v>
      </c>
      <c r="K580" s="20">
        <v>124794</v>
      </c>
      <c r="L580" s="20">
        <v>98906.700000000012</v>
      </c>
      <c r="M580" s="20">
        <v>35817.719999999972</v>
      </c>
      <c r="N580" s="20">
        <v>55064.200000000012</v>
      </c>
      <c r="O580" s="20">
        <v>243164.13</v>
      </c>
      <c r="P580" s="20">
        <v>416860.2</v>
      </c>
      <c r="Q580" s="21">
        <v>98736.099999999977</v>
      </c>
      <c r="R580" s="22">
        <v>123687</v>
      </c>
      <c r="S580" s="23">
        <f t="shared" si="205"/>
        <v>2162962.0499999998</v>
      </c>
    </row>
    <row r="581" spans="1:19" ht="31.5" customHeight="1" x14ac:dyDescent="0.3">
      <c r="A581" s="79"/>
      <c r="B581" s="73"/>
      <c r="C581" s="73"/>
      <c r="D581" s="76"/>
      <c r="E581" s="73"/>
      <c r="F581" s="91" t="s">
        <v>3</v>
      </c>
      <c r="G581" s="24">
        <f t="shared" ref="G581:S581" si="236">G580/G579</f>
        <v>0.34576909937225092</v>
      </c>
      <c r="H581" s="24">
        <f t="shared" si="236"/>
        <v>0.310023133940796</v>
      </c>
      <c r="I581" s="24">
        <f t="shared" si="236"/>
        <v>0.32014059179336274</v>
      </c>
      <c r="J581" s="24">
        <f t="shared" si="236"/>
        <v>0.21978234398782345</v>
      </c>
      <c r="K581" s="24">
        <f t="shared" si="236"/>
        <v>0.20467427671718166</v>
      </c>
      <c r="L581" s="24">
        <f t="shared" si="236"/>
        <v>0.17541625283768447</v>
      </c>
      <c r="M581" s="24">
        <f t="shared" si="236"/>
        <v>7.1963593988587898E-2</v>
      </c>
      <c r="N581" s="24">
        <f t="shared" si="236"/>
        <v>0.10163947135262849</v>
      </c>
      <c r="O581" s="24">
        <f t="shared" si="236"/>
        <v>0.35403315182575273</v>
      </c>
      <c r="P581" s="24">
        <f t="shared" si="236"/>
        <v>0.4508936529225977</v>
      </c>
      <c r="Q581" s="24">
        <f t="shared" si="236"/>
        <v>0.16238421814354315</v>
      </c>
      <c r="R581" s="25">
        <f t="shared" si="236"/>
        <v>0.18723433242506812</v>
      </c>
      <c r="S581" s="26">
        <f t="shared" si="236"/>
        <v>0.26160644049346876</v>
      </c>
    </row>
    <row r="582" spans="1:19" ht="31.5" customHeight="1" x14ac:dyDescent="0.3">
      <c r="A582" s="79"/>
      <c r="B582" s="73"/>
      <c r="C582" s="73"/>
      <c r="D582" s="76"/>
      <c r="E582" s="73"/>
      <c r="F582" s="91" t="s">
        <v>4</v>
      </c>
      <c r="G582" s="20">
        <v>81850</v>
      </c>
      <c r="H582" s="20">
        <v>81850</v>
      </c>
      <c r="I582" s="20">
        <v>81850</v>
      </c>
      <c r="J582" s="20">
        <v>81850</v>
      </c>
      <c r="K582" s="20">
        <v>81850</v>
      </c>
      <c r="L582" s="20">
        <v>81850</v>
      </c>
      <c r="M582" s="20">
        <v>81850</v>
      </c>
      <c r="N582" s="20">
        <v>81850</v>
      </c>
      <c r="O582" s="20">
        <v>81850</v>
      </c>
      <c r="P582" s="20">
        <v>81850</v>
      </c>
      <c r="Q582" s="21">
        <v>81850</v>
      </c>
      <c r="R582" s="22">
        <v>81850</v>
      </c>
      <c r="S582" s="23">
        <f t="shared" si="207"/>
        <v>982200</v>
      </c>
    </row>
    <row r="583" spans="1:19" ht="31.5" customHeight="1" x14ac:dyDescent="0.3">
      <c r="A583" s="79"/>
      <c r="B583" s="73"/>
      <c r="C583" s="73"/>
      <c r="D583" s="76"/>
      <c r="E583" s="73"/>
      <c r="F583" s="91" t="s">
        <v>5</v>
      </c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7"/>
      <c r="S583" s="23">
        <f t="shared" si="207"/>
        <v>0</v>
      </c>
    </row>
    <row r="584" spans="1:19" ht="31.5" customHeight="1" thickBot="1" x14ac:dyDescent="0.35">
      <c r="A584" s="80"/>
      <c r="B584" s="73"/>
      <c r="C584" s="73"/>
      <c r="D584" s="76"/>
      <c r="E584" s="73"/>
      <c r="F584" s="92" t="s">
        <v>6</v>
      </c>
      <c r="G584" s="28">
        <f t="shared" ref="G584:S584" si="237">G582/G579</f>
        <v>8.7383097749498234E-2</v>
      </c>
      <c r="H584" s="28">
        <f t="shared" si="237"/>
        <v>9.660780888532175E-2</v>
      </c>
      <c r="I584" s="28">
        <f t="shared" si="237"/>
        <v>0.1115061849490491</v>
      </c>
      <c r="J584" s="28">
        <f t="shared" si="237"/>
        <v>0.12458143074581431</v>
      </c>
      <c r="K584" s="28">
        <f t="shared" si="237"/>
        <v>0.1342419471232697</v>
      </c>
      <c r="L584" s="28">
        <f t="shared" si="237"/>
        <v>0.14516529511918275</v>
      </c>
      <c r="M584" s="28">
        <f t="shared" si="237"/>
        <v>0.16444989150526401</v>
      </c>
      <c r="N584" s="28">
        <f t="shared" si="237"/>
        <v>0.15108165977554636</v>
      </c>
      <c r="O584" s="28">
        <f t="shared" si="237"/>
        <v>0.11916894764428397</v>
      </c>
      <c r="P584" s="28">
        <f t="shared" si="237"/>
        <v>8.853242763812573E-2</v>
      </c>
      <c r="Q584" s="28">
        <f t="shared" si="237"/>
        <v>0.13461285441747253</v>
      </c>
      <c r="R584" s="29">
        <f t="shared" si="237"/>
        <v>0.12390251286709053</v>
      </c>
      <c r="S584" s="30">
        <f t="shared" si="237"/>
        <v>0.11879535558780842</v>
      </c>
    </row>
    <row r="585" spans="1:19" ht="31.5" customHeight="1" x14ac:dyDescent="0.3">
      <c r="A585" s="78">
        <f t="shared" si="226"/>
        <v>97</v>
      </c>
      <c r="B585" s="72" t="s">
        <v>136</v>
      </c>
      <c r="C585" s="72" t="s">
        <v>184</v>
      </c>
      <c r="D585" s="75" t="s">
        <v>142</v>
      </c>
      <c r="E585" s="72" t="s">
        <v>143</v>
      </c>
      <c r="F585" s="93" t="s">
        <v>1</v>
      </c>
      <c r="G585" s="31">
        <v>286560</v>
      </c>
      <c r="H585" s="31">
        <v>255960</v>
      </c>
      <c r="I585" s="31">
        <v>269010</v>
      </c>
      <c r="J585" s="31">
        <v>248640</v>
      </c>
      <c r="K585" s="31">
        <v>267120</v>
      </c>
      <c r="L585" s="31">
        <v>226740</v>
      </c>
      <c r="M585" s="31">
        <v>274350</v>
      </c>
      <c r="N585" s="31">
        <v>244020</v>
      </c>
      <c r="O585" s="31">
        <v>199320</v>
      </c>
      <c r="P585" s="31">
        <v>231150</v>
      </c>
      <c r="Q585" s="32">
        <v>227880</v>
      </c>
      <c r="R585" s="33">
        <v>239190</v>
      </c>
      <c r="S585" s="34">
        <f t="shared" si="213"/>
        <v>2969940</v>
      </c>
    </row>
    <row r="586" spans="1:19" ht="31.5" customHeight="1" x14ac:dyDescent="0.3">
      <c r="A586" s="79"/>
      <c r="B586" s="73"/>
      <c r="C586" s="73"/>
      <c r="D586" s="76"/>
      <c r="E586" s="73"/>
      <c r="F586" s="91" t="s">
        <v>2</v>
      </c>
      <c r="G586" s="20">
        <v>87783</v>
      </c>
      <c r="H586" s="20">
        <v>60868</v>
      </c>
      <c r="I586" s="20">
        <v>67508</v>
      </c>
      <c r="J586" s="20">
        <v>48851</v>
      </c>
      <c r="K586" s="20">
        <v>56719</v>
      </c>
      <c r="L586" s="20">
        <v>53202.5</v>
      </c>
      <c r="M586" s="20">
        <v>50161.78</v>
      </c>
      <c r="N586" s="20">
        <v>27600</v>
      </c>
      <c r="O586" s="20">
        <v>14506.5</v>
      </c>
      <c r="P586" s="20">
        <v>38915</v>
      </c>
      <c r="Q586" s="21">
        <v>38718</v>
      </c>
      <c r="R586" s="22">
        <v>41495</v>
      </c>
      <c r="S586" s="23">
        <f t="shared" si="213"/>
        <v>586327.78</v>
      </c>
    </row>
    <row r="587" spans="1:19" ht="31.5" customHeight="1" x14ac:dyDescent="0.3">
      <c r="A587" s="79"/>
      <c r="B587" s="73"/>
      <c r="C587" s="73"/>
      <c r="D587" s="76"/>
      <c r="E587" s="73"/>
      <c r="F587" s="91" t="s">
        <v>3</v>
      </c>
      <c r="G587" s="24">
        <f t="shared" ref="G587:R587" si="238">G586/G585</f>
        <v>0.30633375209380237</v>
      </c>
      <c r="H587" s="24">
        <f t="shared" si="238"/>
        <v>0.23780278168463823</v>
      </c>
      <c r="I587" s="24">
        <f t="shared" si="238"/>
        <v>0.25094977881863129</v>
      </c>
      <c r="J587" s="24">
        <f t="shared" si="238"/>
        <v>0.19647281209781209</v>
      </c>
      <c r="K587" s="24">
        <f t="shared" si="238"/>
        <v>0.21233528002395927</v>
      </c>
      <c r="L587" s="24">
        <f t="shared" si="238"/>
        <v>0.23464099850048514</v>
      </c>
      <c r="M587" s="24">
        <f t="shared" si="238"/>
        <v>0.18283863677783851</v>
      </c>
      <c r="N587" s="24">
        <f t="shared" si="238"/>
        <v>0.11310548315711827</v>
      </c>
      <c r="O587" s="24">
        <f t="shared" si="238"/>
        <v>7.2779951836243223E-2</v>
      </c>
      <c r="P587" s="24">
        <f t="shared" si="238"/>
        <v>0.16835388276011248</v>
      </c>
      <c r="Q587" s="24">
        <f t="shared" si="238"/>
        <v>0.16990521327014219</v>
      </c>
      <c r="R587" s="25">
        <f t="shared" si="238"/>
        <v>0.17348133283164011</v>
      </c>
      <c r="S587" s="26">
        <f t="shared" si="216"/>
        <v>0.19742074924072542</v>
      </c>
    </row>
    <row r="588" spans="1:19" ht="31.5" customHeight="1" x14ac:dyDescent="0.3">
      <c r="A588" s="79"/>
      <c r="B588" s="73"/>
      <c r="C588" s="73"/>
      <c r="D588" s="76"/>
      <c r="E588" s="73"/>
      <c r="F588" s="91" t="s">
        <v>4</v>
      </c>
      <c r="G588" s="20">
        <v>13066</v>
      </c>
      <c r="H588" s="20">
        <v>13066</v>
      </c>
      <c r="I588" s="20">
        <v>13066</v>
      </c>
      <c r="J588" s="20">
        <v>13066</v>
      </c>
      <c r="K588" s="20">
        <v>13066</v>
      </c>
      <c r="L588" s="20">
        <v>13066</v>
      </c>
      <c r="M588" s="20">
        <v>13066</v>
      </c>
      <c r="N588" s="20">
        <v>13066</v>
      </c>
      <c r="O588" s="20">
        <v>13066</v>
      </c>
      <c r="P588" s="20">
        <v>13066</v>
      </c>
      <c r="Q588" s="21">
        <v>13066</v>
      </c>
      <c r="R588" s="22">
        <v>13066</v>
      </c>
      <c r="S588" s="23">
        <f t="shared" si="213"/>
        <v>156792</v>
      </c>
    </row>
    <row r="589" spans="1:19" ht="31.5" customHeight="1" x14ac:dyDescent="0.3">
      <c r="A589" s="79"/>
      <c r="B589" s="73"/>
      <c r="C589" s="73"/>
      <c r="D589" s="76"/>
      <c r="E589" s="73"/>
      <c r="F589" s="91" t="s">
        <v>5</v>
      </c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7"/>
      <c r="S589" s="23">
        <f t="shared" si="213"/>
        <v>0</v>
      </c>
    </row>
    <row r="590" spans="1:19" ht="31.5" customHeight="1" thickBot="1" x14ac:dyDescent="0.35">
      <c r="A590" s="80"/>
      <c r="B590" s="74"/>
      <c r="C590" s="74"/>
      <c r="D590" s="77"/>
      <c r="E590" s="74"/>
      <c r="F590" s="94" t="s">
        <v>6</v>
      </c>
      <c r="G590" s="35">
        <f t="shared" ref="G590:R590" si="239">G588/G585</f>
        <v>4.5596035734226686E-2</v>
      </c>
      <c r="H590" s="35">
        <f t="shared" si="239"/>
        <v>5.1047038599781214E-2</v>
      </c>
      <c r="I590" s="35">
        <f t="shared" si="239"/>
        <v>4.8570685104642949E-2</v>
      </c>
      <c r="J590" s="35">
        <f t="shared" si="239"/>
        <v>5.2549871299871299E-2</v>
      </c>
      <c r="K590" s="35">
        <f t="shared" si="239"/>
        <v>4.8914345612458818E-2</v>
      </c>
      <c r="L590" s="35">
        <f t="shared" si="239"/>
        <v>5.7625474111316924E-2</v>
      </c>
      <c r="M590" s="35">
        <f t="shared" si="239"/>
        <v>4.7625296154547109E-2</v>
      </c>
      <c r="N590" s="35">
        <f t="shared" si="239"/>
        <v>5.3544791410540117E-2</v>
      </c>
      <c r="O590" s="35">
        <f t="shared" si="239"/>
        <v>6.5552879791290389E-2</v>
      </c>
      <c r="P590" s="35">
        <f t="shared" si="239"/>
        <v>5.6526065325546181E-2</v>
      </c>
      <c r="Q590" s="35">
        <f t="shared" si="239"/>
        <v>5.7337195014920135E-2</v>
      </c>
      <c r="R590" s="36">
        <f t="shared" si="239"/>
        <v>5.4626029516284126E-2</v>
      </c>
      <c r="S590" s="37">
        <f t="shared" si="217"/>
        <v>5.2792985716883171E-2</v>
      </c>
    </row>
    <row r="591" spans="1:19" ht="31.5" customHeight="1" x14ac:dyDescent="0.3">
      <c r="A591" s="78">
        <f t="shared" si="226"/>
        <v>98</v>
      </c>
      <c r="B591" s="73" t="s">
        <v>136</v>
      </c>
      <c r="C591" s="73" t="s">
        <v>185</v>
      </c>
      <c r="D591" s="76" t="s">
        <v>144</v>
      </c>
      <c r="E591" s="73" t="s">
        <v>145</v>
      </c>
      <c r="F591" s="90" t="s">
        <v>1</v>
      </c>
      <c r="G591" s="16">
        <v>16560</v>
      </c>
      <c r="H591" s="16">
        <v>13620</v>
      </c>
      <c r="I591" s="16">
        <v>10860</v>
      </c>
      <c r="J591" s="16">
        <v>11400</v>
      </c>
      <c r="K591" s="16">
        <v>9420</v>
      </c>
      <c r="L591" s="16">
        <v>6480</v>
      </c>
      <c r="M591" s="16">
        <v>5640</v>
      </c>
      <c r="N591" s="16">
        <v>6600</v>
      </c>
      <c r="O591" s="16">
        <v>7740</v>
      </c>
      <c r="P591" s="16">
        <v>11280</v>
      </c>
      <c r="Q591" s="17">
        <v>7380</v>
      </c>
      <c r="R591" s="18">
        <v>8280</v>
      </c>
      <c r="S591" s="19">
        <f t="shared" ref="S591:S652" si="240">SUM(G591:R591)</f>
        <v>115260</v>
      </c>
    </row>
    <row r="592" spans="1:19" ht="31.5" customHeight="1" x14ac:dyDescent="0.3">
      <c r="A592" s="79"/>
      <c r="B592" s="73"/>
      <c r="C592" s="73"/>
      <c r="D592" s="76"/>
      <c r="E592" s="73"/>
      <c r="F592" s="91" t="s">
        <v>2</v>
      </c>
      <c r="G592" s="20">
        <v>9357</v>
      </c>
      <c r="H592" s="20">
        <v>6380</v>
      </c>
      <c r="I592" s="20">
        <v>3542</v>
      </c>
      <c r="J592" s="20">
        <v>4228</v>
      </c>
      <c r="K592" s="20">
        <v>4864.5</v>
      </c>
      <c r="L592" s="20">
        <v>1384.5</v>
      </c>
      <c r="M592" s="20">
        <v>-57.02</v>
      </c>
      <c r="N592" s="20">
        <v>119</v>
      </c>
      <c r="O592" s="20">
        <v>2625</v>
      </c>
      <c r="P592" s="20">
        <v>6209.5</v>
      </c>
      <c r="Q592" s="21">
        <v>2266.5</v>
      </c>
      <c r="R592" s="22">
        <v>2453.11</v>
      </c>
      <c r="S592" s="23">
        <f t="shared" si="240"/>
        <v>43372.09</v>
      </c>
    </row>
    <row r="593" spans="1:19" ht="31.5" customHeight="1" x14ac:dyDescent="0.3">
      <c r="A593" s="79"/>
      <c r="B593" s="73"/>
      <c r="C593" s="73"/>
      <c r="D593" s="76"/>
      <c r="E593" s="73"/>
      <c r="F593" s="91" t="s">
        <v>3</v>
      </c>
      <c r="G593" s="24">
        <f t="shared" ref="G593:S593" si="241">G592/G591</f>
        <v>0.56503623188405794</v>
      </c>
      <c r="H593" s="24">
        <f t="shared" si="241"/>
        <v>0.46842878120411158</v>
      </c>
      <c r="I593" s="24">
        <f t="shared" si="241"/>
        <v>0.32615101289134441</v>
      </c>
      <c r="J593" s="24">
        <f t="shared" si="241"/>
        <v>0.37087719298245614</v>
      </c>
      <c r="K593" s="24">
        <f t="shared" si="241"/>
        <v>0.51640127388535029</v>
      </c>
      <c r="L593" s="24">
        <f t="shared" si="241"/>
        <v>0.21365740740740741</v>
      </c>
      <c r="M593" s="24">
        <f t="shared" si="241"/>
        <v>-1.0109929078014186E-2</v>
      </c>
      <c r="N593" s="24">
        <f t="shared" si="241"/>
        <v>1.8030303030303032E-2</v>
      </c>
      <c r="O593" s="24">
        <f t="shared" si="241"/>
        <v>0.33914728682170542</v>
      </c>
      <c r="P593" s="24">
        <f t="shared" si="241"/>
        <v>0.55048758865248226</v>
      </c>
      <c r="Q593" s="24">
        <f t="shared" si="241"/>
        <v>0.3071138211382114</v>
      </c>
      <c r="R593" s="25">
        <f t="shared" si="241"/>
        <v>0.29626932367149761</v>
      </c>
      <c r="S593" s="26">
        <f t="shared" si="241"/>
        <v>0.37629784834287694</v>
      </c>
    </row>
    <row r="594" spans="1:19" ht="31.5" customHeight="1" x14ac:dyDescent="0.3">
      <c r="A594" s="79"/>
      <c r="B594" s="73"/>
      <c r="C594" s="73"/>
      <c r="D594" s="76"/>
      <c r="E594" s="73"/>
      <c r="F594" s="91" t="s">
        <v>4</v>
      </c>
      <c r="G594" s="20">
        <v>814.75200000000007</v>
      </c>
      <c r="H594" s="20">
        <v>670.10400000000004</v>
      </c>
      <c r="I594" s="20">
        <v>534.31200000000001</v>
      </c>
      <c r="J594" s="20">
        <v>560.88</v>
      </c>
      <c r="K594" s="20">
        <v>463.464</v>
      </c>
      <c r="L594" s="20">
        <v>318.81600000000003</v>
      </c>
      <c r="M594" s="20">
        <v>277.488</v>
      </c>
      <c r="N594" s="20">
        <v>324.72000000000003</v>
      </c>
      <c r="O594" s="20">
        <v>380.80799999999999</v>
      </c>
      <c r="P594" s="20">
        <v>554.976</v>
      </c>
      <c r="Q594" s="21">
        <v>363.096</v>
      </c>
      <c r="R594" s="22">
        <v>407.37600000000003</v>
      </c>
      <c r="S594" s="23">
        <f t="shared" ref="S594:S655" si="242">SUM(G594:R594)</f>
        <v>5670.7919999999995</v>
      </c>
    </row>
    <row r="595" spans="1:19" ht="31.5" customHeight="1" x14ac:dyDescent="0.3">
      <c r="A595" s="79"/>
      <c r="B595" s="73"/>
      <c r="C595" s="73"/>
      <c r="D595" s="76"/>
      <c r="E595" s="73"/>
      <c r="F595" s="91" t="s">
        <v>5</v>
      </c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7"/>
      <c r="S595" s="23">
        <f t="shared" si="242"/>
        <v>0</v>
      </c>
    </row>
    <row r="596" spans="1:19" ht="31.5" customHeight="1" thickBot="1" x14ac:dyDescent="0.35">
      <c r="A596" s="80"/>
      <c r="B596" s="73"/>
      <c r="C596" s="73"/>
      <c r="D596" s="76"/>
      <c r="E596" s="73"/>
      <c r="F596" s="92" t="s">
        <v>6</v>
      </c>
      <c r="G596" s="28">
        <f t="shared" ref="G596:S596" si="243">G594/G591</f>
        <v>4.9200000000000001E-2</v>
      </c>
      <c r="H596" s="28">
        <f t="shared" si="243"/>
        <v>4.9200000000000001E-2</v>
      </c>
      <c r="I596" s="28">
        <f t="shared" si="243"/>
        <v>4.9200000000000001E-2</v>
      </c>
      <c r="J596" s="28">
        <f t="shared" si="243"/>
        <v>4.9200000000000001E-2</v>
      </c>
      <c r="K596" s="28">
        <f t="shared" si="243"/>
        <v>4.9200000000000001E-2</v>
      </c>
      <c r="L596" s="28">
        <f t="shared" si="243"/>
        <v>4.9200000000000008E-2</v>
      </c>
      <c r="M596" s="28">
        <f t="shared" si="243"/>
        <v>4.9200000000000001E-2</v>
      </c>
      <c r="N596" s="28">
        <f t="shared" si="243"/>
        <v>4.9200000000000001E-2</v>
      </c>
      <c r="O596" s="28">
        <f t="shared" si="243"/>
        <v>4.9200000000000001E-2</v>
      </c>
      <c r="P596" s="28">
        <f t="shared" si="243"/>
        <v>4.9200000000000001E-2</v>
      </c>
      <c r="Q596" s="28">
        <f t="shared" si="243"/>
        <v>4.9200000000000001E-2</v>
      </c>
      <c r="R596" s="29">
        <f t="shared" si="243"/>
        <v>4.9200000000000001E-2</v>
      </c>
      <c r="S596" s="30">
        <f t="shared" si="243"/>
        <v>4.9199999999999994E-2</v>
      </c>
    </row>
    <row r="597" spans="1:19" ht="31.5" customHeight="1" x14ac:dyDescent="0.3">
      <c r="A597" s="78">
        <f t="shared" si="226"/>
        <v>99</v>
      </c>
      <c r="B597" s="72" t="s">
        <v>136</v>
      </c>
      <c r="C597" s="72" t="s">
        <v>185</v>
      </c>
      <c r="D597" s="75" t="s">
        <v>144</v>
      </c>
      <c r="E597" s="72" t="s">
        <v>146</v>
      </c>
      <c r="F597" s="93" t="s">
        <v>1</v>
      </c>
      <c r="G597" s="31">
        <v>13680</v>
      </c>
      <c r="H597" s="31">
        <v>11580</v>
      </c>
      <c r="I597" s="31">
        <v>7920</v>
      </c>
      <c r="J597" s="31">
        <v>12480</v>
      </c>
      <c r="K597" s="31">
        <v>11520</v>
      </c>
      <c r="L597" s="31">
        <v>7260</v>
      </c>
      <c r="M597" s="31">
        <v>6540</v>
      </c>
      <c r="N597" s="31">
        <v>6420</v>
      </c>
      <c r="O597" s="31">
        <v>7440</v>
      </c>
      <c r="P597" s="31">
        <v>11760</v>
      </c>
      <c r="Q597" s="32">
        <v>12000</v>
      </c>
      <c r="R597" s="33">
        <v>12900</v>
      </c>
      <c r="S597" s="34">
        <f t="shared" si="213"/>
        <v>121500</v>
      </c>
    </row>
    <row r="598" spans="1:19" ht="31.5" customHeight="1" x14ac:dyDescent="0.3">
      <c r="A598" s="79"/>
      <c r="B598" s="73"/>
      <c r="C598" s="73"/>
      <c r="D598" s="76"/>
      <c r="E598" s="73"/>
      <c r="F598" s="91" t="s">
        <v>2</v>
      </c>
      <c r="G598" s="20">
        <v>4423</v>
      </c>
      <c r="H598" s="20">
        <v>6493</v>
      </c>
      <c r="I598" s="20">
        <v>2138</v>
      </c>
      <c r="J598" s="20">
        <v>6941</v>
      </c>
      <c r="K598" s="20">
        <v>6780</v>
      </c>
      <c r="L598" s="20">
        <v>-980</v>
      </c>
      <c r="M598" s="20">
        <v>326.26</v>
      </c>
      <c r="N598" s="20">
        <v>1763</v>
      </c>
      <c r="O598" s="20">
        <v>3574</v>
      </c>
      <c r="P598" s="20">
        <v>4185</v>
      </c>
      <c r="Q598" s="21">
        <v>3855</v>
      </c>
      <c r="R598" s="22">
        <v>5376</v>
      </c>
      <c r="S598" s="23">
        <f t="shared" si="213"/>
        <v>44874.259999999995</v>
      </c>
    </row>
    <row r="599" spans="1:19" ht="31.5" customHeight="1" x14ac:dyDescent="0.3">
      <c r="A599" s="79"/>
      <c r="B599" s="73"/>
      <c r="C599" s="73"/>
      <c r="D599" s="76"/>
      <c r="E599" s="73"/>
      <c r="F599" s="91" t="s">
        <v>3</v>
      </c>
      <c r="G599" s="24">
        <f t="shared" ref="G599:R599" si="244">G598/G597</f>
        <v>0.32331871345029239</v>
      </c>
      <c r="H599" s="24">
        <f t="shared" si="244"/>
        <v>0.56070811744386873</v>
      </c>
      <c r="I599" s="24">
        <f t="shared" si="244"/>
        <v>0.26994949494949494</v>
      </c>
      <c r="J599" s="24">
        <f t="shared" si="244"/>
        <v>0.55616987179487176</v>
      </c>
      <c r="K599" s="24">
        <f t="shared" si="244"/>
        <v>0.58854166666666663</v>
      </c>
      <c r="L599" s="24">
        <f t="shared" si="244"/>
        <v>-0.13498622589531681</v>
      </c>
      <c r="M599" s="24">
        <f t="shared" si="244"/>
        <v>4.9886850152905199E-2</v>
      </c>
      <c r="N599" s="24">
        <f t="shared" si="244"/>
        <v>0.27461059190031151</v>
      </c>
      <c r="O599" s="24">
        <f t="shared" si="244"/>
        <v>0.48037634408602148</v>
      </c>
      <c r="P599" s="24">
        <f t="shared" si="244"/>
        <v>0.35586734693877553</v>
      </c>
      <c r="Q599" s="24">
        <f t="shared" si="244"/>
        <v>0.32124999999999998</v>
      </c>
      <c r="R599" s="25">
        <f t="shared" si="244"/>
        <v>0.41674418604651164</v>
      </c>
      <c r="S599" s="26">
        <f t="shared" si="216"/>
        <v>0.36933547325102878</v>
      </c>
    </row>
    <row r="600" spans="1:19" ht="31.5" customHeight="1" x14ac:dyDescent="0.3">
      <c r="A600" s="79"/>
      <c r="B600" s="73"/>
      <c r="C600" s="73"/>
      <c r="D600" s="76"/>
      <c r="E600" s="73"/>
      <c r="F600" s="91" t="s">
        <v>4</v>
      </c>
      <c r="G600" s="20">
        <v>673.05600000000004</v>
      </c>
      <c r="H600" s="20">
        <v>569.73599999999999</v>
      </c>
      <c r="I600" s="20">
        <v>389.66399999999999</v>
      </c>
      <c r="J600" s="20">
        <v>614.01599999999996</v>
      </c>
      <c r="K600" s="20">
        <v>566.78399999999999</v>
      </c>
      <c r="L600" s="20">
        <v>357.19200000000001</v>
      </c>
      <c r="M600" s="20">
        <v>321.76800000000003</v>
      </c>
      <c r="N600" s="20">
        <v>315.86400000000003</v>
      </c>
      <c r="O600" s="20">
        <v>366.048</v>
      </c>
      <c r="P600" s="20">
        <v>578.59199999999998</v>
      </c>
      <c r="Q600" s="21">
        <v>590.4</v>
      </c>
      <c r="R600" s="22">
        <v>634.68000000000006</v>
      </c>
      <c r="S600" s="23">
        <f t="shared" si="213"/>
        <v>5977.7999999999993</v>
      </c>
    </row>
    <row r="601" spans="1:19" ht="31.5" customHeight="1" x14ac:dyDescent="0.3">
      <c r="A601" s="79"/>
      <c r="B601" s="73"/>
      <c r="C601" s="73"/>
      <c r="D601" s="76"/>
      <c r="E601" s="73"/>
      <c r="F601" s="91" t="s">
        <v>5</v>
      </c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7"/>
      <c r="S601" s="23">
        <f t="shared" si="213"/>
        <v>0</v>
      </c>
    </row>
    <row r="602" spans="1:19" ht="31.5" customHeight="1" thickBot="1" x14ac:dyDescent="0.35">
      <c r="A602" s="80"/>
      <c r="B602" s="74"/>
      <c r="C602" s="74"/>
      <c r="D602" s="77"/>
      <c r="E602" s="74"/>
      <c r="F602" s="94" t="s">
        <v>6</v>
      </c>
      <c r="G602" s="35">
        <f t="shared" ref="G602:R602" si="245">G600/G597</f>
        <v>4.9200000000000001E-2</v>
      </c>
      <c r="H602" s="35">
        <f t="shared" si="245"/>
        <v>4.9200000000000001E-2</v>
      </c>
      <c r="I602" s="35">
        <f t="shared" si="245"/>
        <v>4.9200000000000001E-2</v>
      </c>
      <c r="J602" s="35">
        <f t="shared" si="245"/>
        <v>4.9199999999999994E-2</v>
      </c>
      <c r="K602" s="35">
        <f t="shared" si="245"/>
        <v>4.9200000000000001E-2</v>
      </c>
      <c r="L602" s="35">
        <f t="shared" si="245"/>
        <v>4.9200000000000001E-2</v>
      </c>
      <c r="M602" s="35">
        <f t="shared" si="245"/>
        <v>4.9200000000000008E-2</v>
      </c>
      <c r="N602" s="35">
        <f t="shared" si="245"/>
        <v>4.9200000000000008E-2</v>
      </c>
      <c r="O602" s="35">
        <f t="shared" si="245"/>
        <v>4.9200000000000001E-2</v>
      </c>
      <c r="P602" s="35">
        <f t="shared" si="245"/>
        <v>4.9200000000000001E-2</v>
      </c>
      <c r="Q602" s="35">
        <f t="shared" si="245"/>
        <v>4.9200000000000001E-2</v>
      </c>
      <c r="R602" s="36">
        <f t="shared" si="245"/>
        <v>4.9200000000000008E-2</v>
      </c>
      <c r="S602" s="37">
        <f t="shared" si="217"/>
        <v>4.9199999999999994E-2</v>
      </c>
    </row>
    <row r="603" spans="1:19" ht="31.5" customHeight="1" x14ac:dyDescent="0.3">
      <c r="A603" s="78">
        <f t="shared" si="226"/>
        <v>100</v>
      </c>
      <c r="B603" s="73" t="s">
        <v>136</v>
      </c>
      <c r="C603" s="73" t="s">
        <v>185</v>
      </c>
      <c r="D603" s="76" t="s">
        <v>147</v>
      </c>
      <c r="E603" s="73" t="s">
        <v>148</v>
      </c>
      <c r="F603" s="90" t="s">
        <v>1</v>
      </c>
      <c r="G603" s="16">
        <v>72840</v>
      </c>
      <c r="H603" s="16">
        <v>60840</v>
      </c>
      <c r="I603" s="16">
        <v>53040</v>
      </c>
      <c r="J603" s="16">
        <v>53400</v>
      </c>
      <c r="K603" s="16">
        <v>48600</v>
      </c>
      <c r="L603" s="16">
        <v>33480</v>
      </c>
      <c r="M603" s="16">
        <v>30360</v>
      </c>
      <c r="N603" s="16">
        <v>32280</v>
      </c>
      <c r="O603" s="16">
        <v>36720</v>
      </c>
      <c r="P603" s="16">
        <v>54240</v>
      </c>
      <c r="Q603" s="17">
        <v>48360</v>
      </c>
      <c r="R603" s="18">
        <v>59880</v>
      </c>
      <c r="S603" s="19">
        <f t="shared" si="240"/>
        <v>584040</v>
      </c>
    </row>
    <row r="604" spans="1:19" ht="31.5" customHeight="1" x14ac:dyDescent="0.3">
      <c r="A604" s="79"/>
      <c r="B604" s="73"/>
      <c r="C604" s="73"/>
      <c r="D604" s="76"/>
      <c r="E604" s="73"/>
      <c r="F604" s="91" t="s">
        <v>2</v>
      </c>
      <c r="G604" s="20">
        <v>38429</v>
      </c>
      <c r="H604" s="20">
        <v>23327</v>
      </c>
      <c r="I604" s="20">
        <v>16951</v>
      </c>
      <c r="J604" s="20">
        <v>20405</v>
      </c>
      <c r="K604" s="20">
        <v>12571</v>
      </c>
      <c r="L604" s="20">
        <v>7611</v>
      </c>
      <c r="M604" s="20">
        <v>2771.06</v>
      </c>
      <c r="N604" s="20">
        <v>1694</v>
      </c>
      <c r="O604" s="20">
        <v>5040</v>
      </c>
      <c r="P604" s="20">
        <v>22920</v>
      </c>
      <c r="Q604" s="21">
        <v>14420.5</v>
      </c>
      <c r="R604" s="22">
        <v>31476</v>
      </c>
      <c r="S604" s="23">
        <f t="shared" si="240"/>
        <v>197615.56</v>
      </c>
    </row>
    <row r="605" spans="1:19" ht="31.5" customHeight="1" x14ac:dyDescent="0.3">
      <c r="A605" s="79"/>
      <c r="B605" s="73"/>
      <c r="C605" s="73"/>
      <c r="D605" s="76"/>
      <c r="E605" s="73"/>
      <c r="F605" s="91" t="s">
        <v>3</v>
      </c>
      <c r="G605" s="24">
        <f t="shared" ref="G605:S605" si="246">G604/G603</f>
        <v>0.52758099945085113</v>
      </c>
      <c r="H605" s="24">
        <f t="shared" si="246"/>
        <v>0.38341551610782382</v>
      </c>
      <c r="I605" s="24">
        <f t="shared" si="246"/>
        <v>0.31958898944193059</v>
      </c>
      <c r="J605" s="24">
        <f t="shared" si="246"/>
        <v>0.38211610486891384</v>
      </c>
      <c r="K605" s="24">
        <f t="shared" si="246"/>
        <v>0.25866255144032924</v>
      </c>
      <c r="L605" s="24">
        <f t="shared" si="246"/>
        <v>0.22732974910394266</v>
      </c>
      <c r="M605" s="24">
        <f t="shared" si="246"/>
        <v>9.1273386034255596E-2</v>
      </c>
      <c r="N605" s="24">
        <f t="shared" si="246"/>
        <v>5.247831474597274E-2</v>
      </c>
      <c r="O605" s="24">
        <f t="shared" si="246"/>
        <v>0.13725490196078433</v>
      </c>
      <c r="P605" s="24">
        <f t="shared" si="246"/>
        <v>0.42256637168141592</v>
      </c>
      <c r="Q605" s="24">
        <f t="shared" si="246"/>
        <v>0.29819065343258894</v>
      </c>
      <c r="R605" s="25">
        <f t="shared" si="246"/>
        <v>0.52565130260521042</v>
      </c>
      <c r="S605" s="26">
        <f t="shared" si="246"/>
        <v>0.33835963290185606</v>
      </c>
    </row>
    <row r="606" spans="1:19" ht="31.5" customHeight="1" x14ac:dyDescent="0.3">
      <c r="A606" s="79"/>
      <c r="B606" s="73"/>
      <c r="C606" s="73"/>
      <c r="D606" s="76"/>
      <c r="E606" s="73"/>
      <c r="F606" s="91" t="s">
        <v>4</v>
      </c>
      <c r="G606" s="20">
        <v>3583.7280000000001</v>
      </c>
      <c r="H606" s="20">
        <v>2993.328</v>
      </c>
      <c r="I606" s="20">
        <v>2609.5680000000002</v>
      </c>
      <c r="J606" s="20">
        <v>2627.28</v>
      </c>
      <c r="K606" s="20">
        <v>2391.12</v>
      </c>
      <c r="L606" s="20">
        <v>1647.2160000000001</v>
      </c>
      <c r="M606" s="20">
        <v>1493.712</v>
      </c>
      <c r="N606" s="20">
        <v>1588.1759999999999</v>
      </c>
      <c r="O606" s="20">
        <v>1806.624</v>
      </c>
      <c r="P606" s="20">
        <v>2668.6080000000002</v>
      </c>
      <c r="Q606" s="21">
        <v>2379.3119999999999</v>
      </c>
      <c r="R606" s="22">
        <v>2946.096</v>
      </c>
      <c r="S606" s="23">
        <f t="shared" si="242"/>
        <v>28734.768</v>
      </c>
    </row>
    <row r="607" spans="1:19" ht="31.5" customHeight="1" x14ac:dyDescent="0.3">
      <c r="A607" s="79"/>
      <c r="B607" s="73"/>
      <c r="C607" s="73"/>
      <c r="D607" s="76"/>
      <c r="E607" s="73"/>
      <c r="F607" s="91" t="s">
        <v>5</v>
      </c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7"/>
      <c r="S607" s="23">
        <f t="shared" si="242"/>
        <v>0</v>
      </c>
    </row>
    <row r="608" spans="1:19" ht="31.5" customHeight="1" thickBot="1" x14ac:dyDescent="0.35">
      <c r="A608" s="80"/>
      <c r="B608" s="73"/>
      <c r="C608" s="73"/>
      <c r="D608" s="76"/>
      <c r="E608" s="73"/>
      <c r="F608" s="92" t="s">
        <v>6</v>
      </c>
      <c r="G608" s="28">
        <f t="shared" ref="G608:S608" si="247">G606/G603</f>
        <v>4.9200000000000001E-2</v>
      </c>
      <c r="H608" s="28">
        <f t="shared" si="247"/>
        <v>4.9200000000000001E-2</v>
      </c>
      <c r="I608" s="28">
        <f t="shared" si="247"/>
        <v>4.9200000000000001E-2</v>
      </c>
      <c r="J608" s="28">
        <f t="shared" si="247"/>
        <v>4.9200000000000001E-2</v>
      </c>
      <c r="K608" s="28">
        <f t="shared" si="247"/>
        <v>4.9200000000000001E-2</v>
      </c>
      <c r="L608" s="28">
        <f t="shared" si="247"/>
        <v>4.9200000000000001E-2</v>
      </c>
      <c r="M608" s="28">
        <f t="shared" si="247"/>
        <v>4.9200000000000001E-2</v>
      </c>
      <c r="N608" s="28">
        <f t="shared" si="247"/>
        <v>4.9200000000000001E-2</v>
      </c>
      <c r="O608" s="28">
        <f t="shared" si="247"/>
        <v>4.9200000000000001E-2</v>
      </c>
      <c r="P608" s="28">
        <f t="shared" si="247"/>
        <v>4.9200000000000001E-2</v>
      </c>
      <c r="Q608" s="28">
        <f t="shared" si="247"/>
        <v>4.9200000000000001E-2</v>
      </c>
      <c r="R608" s="29">
        <f t="shared" si="247"/>
        <v>4.9200000000000001E-2</v>
      </c>
      <c r="S608" s="30">
        <f t="shared" si="247"/>
        <v>4.9200000000000001E-2</v>
      </c>
    </row>
    <row r="609" spans="1:19" ht="31.5" customHeight="1" x14ac:dyDescent="0.3">
      <c r="A609" s="78">
        <f t="shared" si="226"/>
        <v>101</v>
      </c>
      <c r="B609" s="72" t="s">
        <v>136</v>
      </c>
      <c r="C609" s="72" t="s">
        <v>185</v>
      </c>
      <c r="D609" s="75" t="s">
        <v>147</v>
      </c>
      <c r="E609" s="72" t="s">
        <v>149</v>
      </c>
      <c r="F609" s="93" t="s">
        <v>1</v>
      </c>
      <c r="G609" s="31">
        <v>73840</v>
      </c>
      <c r="H609" s="31">
        <v>65680</v>
      </c>
      <c r="I609" s="31">
        <v>51280</v>
      </c>
      <c r="J609" s="31">
        <v>54720</v>
      </c>
      <c r="K609" s="31">
        <v>54240</v>
      </c>
      <c r="L609" s="31">
        <v>40640</v>
      </c>
      <c r="M609" s="31">
        <v>36880</v>
      </c>
      <c r="N609" s="31">
        <v>38320</v>
      </c>
      <c r="O609" s="31">
        <v>45200</v>
      </c>
      <c r="P609" s="31">
        <v>49920</v>
      </c>
      <c r="Q609" s="32">
        <v>50400</v>
      </c>
      <c r="R609" s="33">
        <v>60160</v>
      </c>
      <c r="S609" s="34">
        <f t="shared" ref="S609:S672" si="248">SUM(G609:R609)</f>
        <v>621280</v>
      </c>
    </row>
    <row r="610" spans="1:19" ht="31.5" customHeight="1" x14ac:dyDescent="0.3">
      <c r="A610" s="79"/>
      <c r="B610" s="73"/>
      <c r="C610" s="73"/>
      <c r="D610" s="76"/>
      <c r="E610" s="73"/>
      <c r="F610" s="91" t="s">
        <v>2</v>
      </c>
      <c r="G610" s="20">
        <v>20306</v>
      </c>
      <c r="H610" s="20">
        <v>23854</v>
      </c>
      <c r="I610" s="20">
        <v>20793</v>
      </c>
      <c r="J610" s="20">
        <v>23967</v>
      </c>
      <c r="K610" s="20">
        <v>13601</v>
      </c>
      <c r="L610" s="20">
        <v>16660</v>
      </c>
      <c r="M610" s="20">
        <v>-980.35</v>
      </c>
      <c r="N610" s="20">
        <v>-65</v>
      </c>
      <c r="O610" s="20">
        <v>6541.5</v>
      </c>
      <c r="P610" s="20">
        <v>15608</v>
      </c>
      <c r="Q610" s="21">
        <v>18295</v>
      </c>
      <c r="R610" s="22">
        <v>22988</v>
      </c>
      <c r="S610" s="23">
        <f t="shared" si="248"/>
        <v>181568.15</v>
      </c>
    </row>
    <row r="611" spans="1:19" ht="31.5" customHeight="1" x14ac:dyDescent="0.3">
      <c r="A611" s="79"/>
      <c r="B611" s="73"/>
      <c r="C611" s="73"/>
      <c r="D611" s="76"/>
      <c r="E611" s="73"/>
      <c r="F611" s="91" t="s">
        <v>3</v>
      </c>
      <c r="G611" s="24">
        <f t="shared" ref="G611:R611" si="249">G610/G609</f>
        <v>0.27500000000000002</v>
      </c>
      <c r="H611" s="24">
        <f t="shared" si="249"/>
        <v>0.36318514007308161</v>
      </c>
      <c r="I611" s="24">
        <f t="shared" si="249"/>
        <v>0.40547971918876757</v>
      </c>
      <c r="J611" s="24">
        <f t="shared" si="249"/>
        <v>0.43799342105263156</v>
      </c>
      <c r="K611" s="24">
        <f t="shared" si="249"/>
        <v>0.25075589970501477</v>
      </c>
      <c r="L611" s="24">
        <f t="shared" si="249"/>
        <v>0.40994094488188976</v>
      </c>
      <c r="M611" s="24">
        <f t="shared" si="249"/>
        <v>-2.6582158351409979E-2</v>
      </c>
      <c r="N611" s="24">
        <f t="shared" si="249"/>
        <v>-1.6962421711899792E-3</v>
      </c>
      <c r="O611" s="24">
        <f t="shared" si="249"/>
        <v>0.14472345132743364</v>
      </c>
      <c r="P611" s="24">
        <f t="shared" si="249"/>
        <v>0.31266025641025641</v>
      </c>
      <c r="Q611" s="24">
        <f t="shared" si="249"/>
        <v>0.36299603174603173</v>
      </c>
      <c r="R611" s="25">
        <f t="shared" si="249"/>
        <v>0.38211436170212765</v>
      </c>
      <c r="S611" s="26">
        <f t="shared" si="216"/>
        <v>0.29224850309039402</v>
      </c>
    </row>
    <row r="612" spans="1:19" ht="31.5" customHeight="1" x14ac:dyDescent="0.3">
      <c r="A612" s="79"/>
      <c r="B612" s="73"/>
      <c r="C612" s="73"/>
      <c r="D612" s="76"/>
      <c r="E612" s="73"/>
      <c r="F612" s="91" t="s">
        <v>4</v>
      </c>
      <c r="G612" s="20">
        <v>3632.9279999999999</v>
      </c>
      <c r="H612" s="20">
        <v>3231.4560000000001</v>
      </c>
      <c r="I612" s="20">
        <v>2522.9760000000001</v>
      </c>
      <c r="J612" s="20">
        <v>2692.2240000000002</v>
      </c>
      <c r="K612" s="20">
        <v>2668.6080000000002</v>
      </c>
      <c r="L612" s="20">
        <v>1999.4880000000001</v>
      </c>
      <c r="M612" s="20">
        <v>1814.4960000000001</v>
      </c>
      <c r="N612" s="20">
        <v>1885.3440000000001</v>
      </c>
      <c r="O612" s="20">
        <v>2223.84</v>
      </c>
      <c r="P612" s="20">
        <v>2456.0639999999999</v>
      </c>
      <c r="Q612" s="21">
        <v>2479.6799999999998</v>
      </c>
      <c r="R612" s="22">
        <v>2959.8719999999998</v>
      </c>
      <c r="S612" s="23">
        <f t="shared" si="248"/>
        <v>30566.975999999999</v>
      </c>
    </row>
    <row r="613" spans="1:19" ht="31.5" customHeight="1" x14ac:dyDescent="0.3">
      <c r="A613" s="79"/>
      <c r="B613" s="73"/>
      <c r="C613" s="73"/>
      <c r="D613" s="76"/>
      <c r="E613" s="73"/>
      <c r="F613" s="91" t="s">
        <v>5</v>
      </c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7"/>
      <c r="S613" s="23">
        <f t="shared" si="248"/>
        <v>0</v>
      </c>
    </row>
    <row r="614" spans="1:19" ht="31.5" customHeight="1" thickBot="1" x14ac:dyDescent="0.35">
      <c r="A614" s="80"/>
      <c r="B614" s="74"/>
      <c r="C614" s="74"/>
      <c r="D614" s="77"/>
      <c r="E614" s="74"/>
      <c r="F614" s="94" t="s">
        <v>6</v>
      </c>
      <c r="G614" s="35">
        <f t="shared" ref="G614:R614" si="250">G612/G609</f>
        <v>4.9200000000000001E-2</v>
      </c>
      <c r="H614" s="35">
        <f t="shared" si="250"/>
        <v>4.9200000000000001E-2</v>
      </c>
      <c r="I614" s="35">
        <f t="shared" si="250"/>
        <v>4.9200000000000001E-2</v>
      </c>
      <c r="J614" s="35">
        <f t="shared" si="250"/>
        <v>4.9200000000000001E-2</v>
      </c>
      <c r="K614" s="35">
        <f t="shared" si="250"/>
        <v>4.9200000000000001E-2</v>
      </c>
      <c r="L614" s="35">
        <f t="shared" si="250"/>
        <v>4.9200000000000001E-2</v>
      </c>
      <c r="M614" s="35">
        <f t="shared" si="250"/>
        <v>4.9200000000000001E-2</v>
      </c>
      <c r="N614" s="35">
        <f t="shared" si="250"/>
        <v>4.9200000000000001E-2</v>
      </c>
      <c r="O614" s="35">
        <f t="shared" si="250"/>
        <v>4.9200000000000001E-2</v>
      </c>
      <c r="P614" s="35">
        <f t="shared" si="250"/>
        <v>4.9199999999999994E-2</v>
      </c>
      <c r="Q614" s="35">
        <f t="shared" si="250"/>
        <v>4.9199999999999994E-2</v>
      </c>
      <c r="R614" s="36">
        <f t="shared" si="250"/>
        <v>4.9200000000000001E-2</v>
      </c>
      <c r="S614" s="37">
        <f t="shared" si="217"/>
        <v>4.9200000000000001E-2</v>
      </c>
    </row>
    <row r="615" spans="1:19" ht="31.5" customHeight="1" x14ac:dyDescent="0.3">
      <c r="A615" s="78">
        <f t="shared" si="226"/>
        <v>102</v>
      </c>
      <c r="B615" s="73" t="s">
        <v>136</v>
      </c>
      <c r="C615" s="73" t="s">
        <v>185</v>
      </c>
      <c r="D615" s="76" t="s">
        <v>150</v>
      </c>
      <c r="E615" s="73" t="s">
        <v>151</v>
      </c>
      <c r="F615" s="90" t="s">
        <v>1</v>
      </c>
      <c r="G615" s="16">
        <v>32480</v>
      </c>
      <c r="H615" s="16">
        <v>24560</v>
      </c>
      <c r="I615" s="16">
        <v>22960</v>
      </c>
      <c r="J615" s="16">
        <v>23760</v>
      </c>
      <c r="K615" s="16">
        <v>22880</v>
      </c>
      <c r="L615" s="16">
        <v>15440</v>
      </c>
      <c r="M615" s="16">
        <v>13680</v>
      </c>
      <c r="N615" s="16">
        <v>13360</v>
      </c>
      <c r="O615" s="16">
        <v>14720</v>
      </c>
      <c r="P615" s="16">
        <v>24480</v>
      </c>
      <c r="Q615" s="17">
        <v>22160</v>
      </c>
      <c r="R615" s="18">
        <v>24640</v>
      </c>
      <c r="S615" s="19">
        <f t="shared" si="240"/>
        <v>255120</v>
      </c>
    </row>
    <row r="616" spans="1:19" ht="31.5" customHeight="1" x14ac:dyDescent="0.3">
      <c r="A616" s="79"/>
      <c r="B616" s="73"/>
      <c r="C616" s="73"/>
      <c r="D616" s="76"/>
      <c r="E616" s="73"/>
      <c r="F616" s="91" t="s">
        <v>2</v>
      </c>
      <c r="G616" s="20">
        <v>19672</v>
      </c>
      <c r="H616" s="20">
        <v>13590</v>
      </c>
      <c r="I616" s="20">
        <v>9367</v>
      </c>
      <c r="J616" s="20">
        <v>10583</v>
      </c>
      <c r="K616" s="20">
        <v>10261</v>
      </c>
      <c r="L616" s="20">
        <v>2497</v>
      </c>
      <c r="M616" s="20">
        <v>1744.69</v>
      </c>
      <c r="N616" s="20">
        <v>4333.87</v>
      </c>
      <c r="O616" s="20">
        <v>2981</v>
      </c>
      <c r="P616" s="20">
        <v>10858</v>
      </c>
      <c r="Q616" s="21">
        <v>8143.5</v>
      </c>
      <c r="R616" s="22">
        <v>11406</v>
      </c>
      <c r="S616" s="23">
        <f t="shared" si="240"/>
        <v>105437.06</v>
      </c>
    </row>
    <row r="617" spans="1:19" ht="31.5" customHeight="1" x14ac:dyDescent="0.3">
      <c r="A617" s="79"/>
      <c r="B617" s="73"/>
      <c r="C617" s="73"/>
      <c r="D617" s="76"/>
      <c r="E617" s="73"/>
      <c r="F617" s="91" t="s">
        <v>3</v>
      </c>
      <c r="G617" s="24">
        <f t="shared" ref="G617:S617" si="251">G616/G615</f>
        <v>0.60566502463054184</v>
      </c>
      <c r="H617" s="24">
        <f t="shared" si="251"/>
        <v>0.55333876221498368</v>
      </c>
      <c r="I617" s="24">
        <f t="shared" si="251"/>
        <v>0.40797038327526131</v>
      </c>
      <c r="J617" s="24">
        <f t="shared" si="251"/>
        <v>0.44541245791245793</v>
      </c>
      <c r="K617" s="24">
        <f t="shared" si="251"/>
        <v>0.4484702797202797</v>
      </c>
      <c r="L617" s="24">
        <f t="shared" si="251"/>
        <v>0.16172279792746114</v>
      </c>
      <c r="M617" s="24">
        <f t="shared" si="251"/>
        <v>0.12753581871345029</v>
      </c>
      <c r="N617" s="24">
        <f t="shared" si="251"/>
        <v>0.32439146706586824</v>
      </c>
      <c r="O617" s="24">
        <f t="shared" si="251"/>
        <v>0.20251358695652175</v>
      </c>
      <c r="P617" s="24">
        <f t="shared" si="251"/>
        <v>0.44354575163398691</v>
      </c>
      <c r="Q617" s="24">
        <f t="shared" si="251"/>
        <v>0.36748646209386282</v>
      </c>
      <c r="R617" s="25">
        <f t="shared" si="251"/>
        <v>0.46290584415584418</v>
      </c>
      <c r="S617" s="26">
        <f t="shared" si="251"/>
        <v>0.41328417999372841</v>
      </c>
    </row>
    <row r="618" spans="1:19" ht="31.5" customHeight="1" x14ac:dyDescent="0.3">
      <c r="A618" s="79"/>
      <c r="B618" s="73"/>
      <c r="C618" s="73"/>
      <c r="D618" s="76"/>
      <c r="E618" s="73"/>
      <c r="F618" s="91" t="s">
        <v>4</v>
      </c>
      <c r="G618" s="20">
        <v>1598.0160000000001</v>
      </c>
      <c r="H618" s="20">
        <v>1208.3520000000001</v>
      </c>
      <c r="I618" s="20">
        <v>1129.6320000000001</v>
      </c>
      <c r="J618" s="20">
        <v>1168.992</v>
      </c>
      <c r="K618" s="20">
        <v>1125.6959999999999</v>
      </c>
      <c r="L618" s="20">
        <v>759.64800000000002</v>
      </c>
      <c r="M618" s="20">
        <v>673.05600000000004</v>
      </c>
      <c r="N618" s="20">
        <v>657.31200000000001</v>
      </c>
      <c r="O618" s="20">
        <v>724.22400000000005</v>
      </c>
      <c r="P618" s="20">
        <v>1204.4159999999999</v>
      </c>
      <c r="Q618" s="21">
        <v>1090.2719999999999</v>
      </c>
      <c r="R618" s="22">
        <v>1212.288</v>
      </c>
      <c r="S618" s="23">
        <f t="shared" si="242"/>
        <v>12551.903999999999</v>
      </c>
    </row>
    <row r="619" spans="1:19" ht="31.5" customHeight="1" x14ac:dyDescent="0.3">
      <c r="A619" s="79"/>
      <c r="B619" s="73"/>
      <c r="C619" s="73"/>
      <c r="D619" s="76"/>
      <c r="E619" s="73"/>
      <c r="F619" s="91" t="s">
        <v>5</v>
      </c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7"/>
      <c r="S619" s="23">
        <f t="shared" si="242"/>
        <v>0</v>
      </c>
    </row>
    <row r="620" spans="1:19" ht="31.5" customHeight="1" thickBot="1" x14ac:dyDescent="0.35">
      <c r="A620" s="80"/>
      <c r="B620" s="73"/>
      <c r="C620" s="73"/>
      <c r="D620" s="76"/>
      <c r="E620" s="73"/>
      <c r="F620" s="92" t="s">
        <v>6</v>
      </c>
      <c r="G620" s="28">
        <f t="shared" ref="G620:S620" si="252">G618/G615</f>
        <v>4.9200000000000001E-2</v>
      </c>
      <c r="H620" s="28">
        <f t="shared" si="252"/>
        <v>4.9200000000000001E-2</v>
      </c>
      <c r="I620" s="28">
        <f t="shared" si="252"/>
        <v>4.9200000000000001E-2</v>
      </c>
      <c r="J620" s="28">
        <f t="shared" si="252"/>
        <v>4.9200000000000001E-2</v>
      </c>
      <c r="K620" s="28">
        <f t="shared" si="252"/>
        <v>4.9199999999999994E-2</v>
      </c>
      <c r="L620" s="28">
        <f t="shared" si="252"/>
        <v>4.9200000000000001E-2</v>
      </c>
      <c r="M620" s="28">
        <f t="shared" si="252"/>
        <v>4.9200000000000001E-2</v>
      </c>
      <c r="N620" s="28">
        <f t="shared" si="252"/>
        <v>4.9200000000000001E-2</v>
      </c>
      <c r="O620" s="28">
        <f t="shared" si="252"/>
        <v>4.9200000000000001E-2</v>
      </c>
      <c r="P620" s="28">
        <f t="shared" si="252"/>
        <v>4.9200000000000001E-2</v>
      </c>
      <c r="Q620" s="28">
        <f t="shared" si="252"/>
        <v>4.9199999999999994E-2</v>
      </c>
      <c r="R620" s="29">
        <f t="shared" si="252"/>
        <v>4.9200000000000001E-2</v>
      </c>
      <c r="S620" s="30">
        <f t="shared" si="252"/>
        <v>4.9199999999999994E-2</v>
      </c>
    </row>
    <row r="621" spans="1:19" ht="31.5" customHeight="1" x14ac:dyDescent="0.3">
      <c r="A621" s="78">
        <f t="shared" ref="A621:A681" si="253">A615+1</f>
        <v>103</v>
      </c>
      <c r="B621" s="72" t="s">
        <v>136</v>
      </c>
      <c r="C621" s="72" t="s">
        <v>184</v>
      </c>
      <c r="D621" s="75" t="s">
        <v>152</v>
      </c>
      <c r="E621" s="72" t="s">
        <v>153</v>
      </c>
      <c r="F621" s="93" t="s">
        <v>1</v>
      </c>
      <c r="G621" s="31">
        <v>58240</v>
      </c>
      <c r="H621" s="31">
        <v>55120</v>
      </c>
      <c r="I621" s="31">
        <v>44720</v>
      </c>
      <c r="J621" s="31">
        <v>39840</v>
      </c>
      <c r="K621" s="31">
        <v>44080</v>
      </c>
      <c r="L621" s="31">
        <v>35040</v>
      </c>
      <c r="M621" s="31">
        <v>31360</v>
      </c>
      <c r="N621" s="31">
        <v>40320</v>
      </c>
      <c r="O621" s="31">
        <v>38000</v>
      </c>
      <c r="P621" s="31">
        <v>42880</v>
      </c>
      <c r="Q621" s="32">
        <v>52320</v>
      </c>
      <c r="R621" s="33">
        <v>50160</v>
      </c>
      <c r="S621" s="34">
        <f t="shared" si="248"/>
        <v>532080</v>
      </c>
    </row>
    <row r="622" spans="1:19" ht="31.5" customHeight="1" x14ac:dyDescent="0.3">
      <c r="A622" s="79"/>
      <c r="B622" s="73"/>
      <c r="C622" s="73"/>
      <c r="D622" s="76"/>
      <c r="E622" s="73"/>
      <c r="F622" s="91" t="s">
        <v>2</v>
      </c>
      <c r="G622" s="20">
        <v>24011</v>
      </c>
      <c r="H622" s="20">
        <v>22116</v>
      </c>
      <c r="I622" s="20">
        <v>1753</v>
      </c>
      <c r="J622" s="20">
        <v>9282</v>
      </c>
      <c r="K622" s="20">
        <v>9467.5</v>
      </c>
      <c r="L622" s="20">
        <v>6335.5</v>
      </c>
      <c r="M622" s="20">
        <v>854.13</v>
      </c>
      <c r="N622" s="20">
        <v>12818.5</v>
      </c>
      <c r="O622" s="20">
        <v>10028.5</v>
      </c>
      <c r="P622" s="20">
        <v>10189</v>
      </c>
      <c r="Q622" s="21">
        <v>17144.5</v>
      </c>
      <c r="R622" s="22">
        <v>14785.5</v>
      </c>
      <c r="S622" s="23">
        <f t="shared" si="248"/>
        <v>138785.13</v>
      </c>
    </row>
    <row r="623" spans="1:19" ht="31.5" customHeight="1" x14ac:dyDescent="0.3">
      <c r="A623" s="79"/>
      <c r="B623" s="73"/>
      <c r="C623" s="73"/>
      <c r="D623" s="76"/>
      <c r="E623" s="73"/>
      <c r="F623" s="91" t="s">
        <v>3</v>
      </c>
      <c r="G623" s="24">
        <f t="shared" ref="G623:S635" si="254">G622/G621</f>
        <v>0.41227678571428572</v>
      </c>
      <c r="H623" s="24">
        <f t="shared" si="254"/>
        <v>0.401233671988389</v>
      </c>
      <c r="I623" s="24">
        <f t="shared" si="254"/>
        <v>3.9199463327370301E-2</v>
      </c>
      <c r="J623" s="24">
        <f t="shared" si="254"/>
        <v>0.23298192771084336</v>
      </c>
      <c r="K623" s="24">
        <f t="shared" si="254"/>
        <v>0.21477994555353902</v>
      </c>
      <c r="L623" s="24">
        <f t="shared" si="254"/>
        <v>0.18080764840182648</v>
      </c>
      <c r="M623" s="24">
        <f t="shared" si="254"/>
        <v>2.7236288265306122E-2</v>
      </c>
      <c r="N623" s="24">
        <f t="shared" si="254"/>
        <v>0.31791914682539685</v>
      </c>
      <c r="O623" s="24">
        <f t="shared" si="254"/>
        <v>0.26390789473684212</v>
      </c>
      <c r="P623" s="24">
        <f t="shared" si="254"/>
        <v>0.23761660447761193</v>
      </c>
      <c r="Q623" s="24">
        <f t="shared" si="254"/>
        <v>0.32768539755351683</v>
      </c>
      <c r="R623" s="25">
        <f t="shared" si="254"/>
        <v>0.29476674641148326</v>
      </c>
      <c r="S623" s="26">
        <f t="shared" si="254"/>
        <v>0.2608350811907984</v>
      </c>
    </row>
    <row r="624" spans="1:19" ht="31.5" customHeight="1" x14ac:dyDescent="0.3">
      <c r="A624" s="79"/>
      <c r="B624" s="73"/>
      <c r="C624" s="73"/>
      <c r="D624" s="76"/>
      <c r="E624" s="73"/>
      <c r="F624" s="91" t="s">
        <v>4</v>
      </c>
      <c r="G624" s="20">
        <v>2865.4079999999999</v>
      </c>
      <c r="H624" s="20">
        <v>2711.904</v>
      </c>
      <c r="I624" s="20">
        <v>2200.2240000000002</v>
      </c>
      <c r="J624" s="20">
        <v>1960.1279999999999</v>
      </c>
      <c r="K624" s="20">
        <v>2168.7359999999999</v>
      </c>
      <c r="L624" s="20">
        <v>1723.9680000000001</v>
      </c>
      <c r="M624" s="20">
        <v>1542.912</v>
      </c>
      <c r="N624" s="20">
        <v>1983.7439999999999</v>
      </c>
      <c r="O624" s="20">
        <v>1869.6000000000001</v>
      </c>
      <c r="P624" s="20">
        <v>2109.6959999999999</v>
      </c>
      <c r="Q624" s="21">
        <v>2574.1440000000002</v>
      </c>
      <c r="R624" s="22">
        <v>2467.8719999999998</v>
      </c>
      <c r="S624" s="23">
        <f t="shared" si="248"/>
        <v>26178.335999999999</v>
      </c>
    </row>
    <row r="625" spans="1:19" ht="31.5" customHeight="1" x14ac:dyDescent="0.3">
      <c r="A625" s="79"/>
      <c r="B625" s="73"/>
      <c r="C625" s="73"/>
      <c r="D625" s="76"/>
      <c r="E625" s="73"/>
      <c r="F625" s="91" t="s">
        <v>5</v>
      </c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7"/>
      <c r="S625" s="23">
        <f t="shared" si="248"/>
        <v>0</v>
      </c>
    </row>
    <row r="626" spans="1:19" ht="31.5" customHeight="1" thickBot="1" x14ac:dyDescent="0.35">
      <c r="A626" s="80"/>
      <c r="B626" s="74"/>
      <c r="C626" s="74"/>
      <c r="D626" s="77"/>
      <c r="E626" s="74"/>
      <c r="F626" s="94" t="s">
        <v>6</v>
      </c>
      <c r="G626" s="35">
        <f t="shared" ref="G626:S638" si="255">G624/G621</f>
        <v>4.9200000000000001E-2</v>
      </c>
      <c r="H626" s="35">
        <f t="shared" si="255"/>
        <v>4.9200000000000001E-2</v>
      </c>
      <c r="I626" s="35">
        <f t="shared" si="255"/>
        <v>4.9200000000000001E-2</v>
      </c>
      <c r="J626" s="35">
        <f t="shared" si="255"/>
        <v>4.9200000000000001E-2</v>
      </c>
      <c r="K626" s="35">
        <f t="shared" si="255"/>
        <v>4.9199999999999994E-2</v>
      </c>
      <c r="L626" s="35">
        <f t="shared" si="255"/>
        <v>4.9200000000000001E-2</v>
      </c>
      <c r="M626" s="35">
        <f t="shared" si="255"/>
        <v>4.9200000000000001E-2</v>
      </c>
      <c r="N626" s="35">
        <f t="shared" si="255"/>
        <v>4.9200000000000001E-2</v>
      </c>
      <c r="O626" s="35">
        <f t="shared" si="255"/>
        <v>4.9200000000000001E-2</v>
      </c>
      <c r="P626" s="35">
        <f t="shared" si="255"/>
        <v>4.9200000000000001E-2</v>
      </c>
      <c r="Q626" s="35">
        <f t="shared" si="255"/>
        <v>4.9200000000000008E-2</v>
      </c>
      <c r="R626" s="36">
        <f t="shared" si="255"/>
        <v>4.9199999999999994E-2</v>
      </c>
      <c r="S626" s="37">
        <f t="shared" si="255"/>
        <v>4.9200000000000001E-2</v>
      </c>
    </row>
    <row r="627" spans="1:19" ht="31.5" customHeight="1" x14ac:dyDescent="0.3">
      <c r="A627" s="78">
        <f t="shared" si="253"/>
        <v>104</v>
      </c>
      <c r="B627" s="73" t="s">
        <v>136</v>
      </c>
      <c r="C627" s="73" t="s">
        <v>183</v>
      </c>
      <c r="D627" s="76" t="s">
        <v>154</v>
      </c>
      <c r="E627" s="73" t="s">
        <v>155</v>
      </c>
      <c r="F627" s="90" t="s">
        <v>1</v>
      </c>
      <c r="G627" s="16">
        <v>47163</v>
      </c>
      <c r="H627" s="16">
        <v>35792</v>
      </c>
      <c r="I627" s="16">
        <v>31476</v>
      </c>
      <c r="J627" s="16">
        <v>30989</v>
      </c>
      <c r="K627" s="16">
        <v>27776</v>
      </c>
      <c r="L627" s="16">
        <v>23340</v>
      </c>
      <c r="M627" s="16">
        <v>20324</v>
      </c>
      <c r="N627" s="16">
        <v>16859</v>
      </c>
      <c r="O627" s="16">
        <v>20837</v>
      </c>
      <c r="P627" s="16">
        <v>27919</v>
      </c>
      <c r="Q627" s="17">
        <v>32033</v>
      </c>
      <c r="R627" s="18">
        <v>32807</v>
      </c>
      <c r="S627" s="19">
        <f t="shared" si="240"/>
        <v>347315</v>
      </c>
    </row>
    <row r="628" spans="1:19" ht="31.5" customHeight="1" x14ac:dyDescent="0.3">
      <c r="A628" s="79"/>
      <c r="B628" s="73"/>
      <c r="C628" s="73"/>
      <c r="D628" s="76"/>
      <c r="E628" s="73"/>
      <c r="F628" s="91" t="s">
        <v>2</v>
      </c>
      <c r="G628" s="20">
        <v>31914</v>
      </c>
      <c r="H628" s="20">
        <v>18584</v>
      </c>
      <c r="I628" s="20">
        <v>16022</v>
      </c>
      <c r="J628" s="20">
        <v>16152</v>
      </c>
      <c r="K628" s="20">
        <v>8577.5</v>
      </c>
      <c r="L628" s="20">
        <v>6484.5</v>
      </c>
      <c r="M628" s="20">
        <v>3969.87</v>
      </c>
      <c r="N628" s="20">
        <v>1375.5</v>
      </c>
      <c r="O628" s="20">
        <v>4615</v>
      </c>
      <c r="P628" s="20">
        <v>12800.5</v>
      </c>
      <c r="Q628" s="21">
        <v>17006.5</v>
      </c>
      <c r="R628" s="22">
        <v>15974.5</v>
      </c>
      <c r="S628" s="23">
        <f t="shared" si="240"/>
        <v>153475.87</v>
      </c>
    </row>
    <row r="629" spans="1:19" ht="31.5" customHeight="1" x14ac:dyDescent="0.3">
      <c r="A629" s="79"/>
      <c r="B629" s="73"/>
      <c r="C629" s="73"/>
      <c r="D629" s="76"/>
      <c r="E629" s="73"/>
      <c r="F629" s="91" t="s">
        <v>3</v>
      </c>
      <c r="G629" s="24">
        <f t="shared" ref="G629:S629" si="256">G628/G627</f>
        <v>0.67667451179950389</v>
      </c>
      <c r="H629" s="24">
        <f t="shared" si="256"/>
        <v>0.51922217255252567</v>
      </c>
      <c r="I629" s="24">
        <f t="shared" si="256"/>
        <v>0.5090227474901512</v>
      </c>
      <c r="J629" s="24">
        <f t="shared" si="256"/>
        <v>0.52121720610539224</v>
      </c>
      <c r="K629" s="24">
        <f t="shared" si="256"/>
        <v>0.30880976382488479</v>
      </c>
      <c r="L629" s="24">
        <f t="shared" si="256"/>
        <v>0.27782776349614396</v>
      </c>
      <c r="M629" s="24">
        <f t="shared" si="256"/>
        <v>0.19532916748671522</v>
      </c>
      <c r="N629" s="24">
        <f t="shared" si="256"/>
        <v>8.1588469066967192E-2</v>
      </c>
      <c r="O629" s="24">
        <f t="shared" si="256"/>
        <v>0.22148101934059605</v>
      </c>
      <c r="P629" s="24">
        <f t="shared" si="256"/>
        <v>0.45848705182850391</v>
      </c>
      <c r="Q629" s="24">
        <f t="shared" si="256"/>
        <v>0.53090562857053658</v>
      </c>
      <c r="R629" s="25">
        <f t="shared" si="256"/>
        <v>0.48692352241899595</v>
      </c>
      <c r="S629" s="26">
        <f t="shared" si="256"/>
        <v>0.44189243194218503</v>
      </c>
    </row>
    <row r="630" spans="1:19" ht="31.5" customHeight="1" x14ac:dyDescent="0.3">
      <c r="A630" s="79"/>
      <c r="B630" s="73"/>
      <c r="C630" s="73"/>
      <c r="D630" s="76"/>
      <c r="E630" s="73"/>
      <c r="F630" s="91" t="s">
        <v>4</v>
      </c>
      <c r="G630" s="20">
        <v>2320.4196000000002</v>
      </c>
      <c r="H630" s="20">
        <v>1760.9664</v>
      </c>
      <c r="I630" s="20">
        <v>1548.6192000000001</v>
      </c>
      <c r="J630" s="20">
        <v>1524.6587999999999</v>
      </c>
      <c r="K630" s="20">
        <v>1366.5792000000001</v>
      </c>
      <c r="L630" s="20">
        <v>1148.328</v>
      </c>
      <c r="M630" s="20">
        <v>999.94079999999997</v>
      </c>
      <c r="N630" s="20">
        <v>829.46280000000002</v>
      </c>
      <c r="O630" s="20">
        <v>1025.1804</v>
      </c>
      <c r="P630" s="20">
        <v>1373.6148000000001</v>
      </c>
      <c r="Q630" s="21">
        <v>1576.0236</v>
      </c>
      <c r="R630" s="22">
        <v>1614.1043999999999</v>
      </c>
      <c r="S630" s="23">
        <f t="shared" si="242"/>
        <v>17087.897999999997</v>
      </c>
    </row>
    <row r="631" spans="1:19" ht="31.5" customHeight="1" x14ac:dyDescent="0.3">
      <c r="A631" s="79"/>
      <c r="B631" s="73"/>
      <c r="C631" s="73"/>
      <c r="D631" s="76"/>
      <c r="E631" s="73"/>
      <c r="F631" s="91" t="s">
        <v>5</v>
      </c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7"/>
      <c r="S631" s="23">
        <f t="shared" si="242"/>
        <v>0</v>
      </c>
    </row>
    <row r="632" spans="1:19" ht="31.5" customHeight="1" thickBot="1" x14ac:dyDescent="0.35">
      <c r="A632" s="80"/>
      <c r="B632" s="73"/>
      <c r="C632" s="73"/>
      <c r="D632" s="76"/>
      <c r="E632" s="73"/>
      <c r="F632" s="92" t="s">
        <v>6</v>
      </c>
      <c r="G632" s="28">
        <f t="shared" ref="G632:S632" si="257">G630/G627</f>
        <v>4.9200000000000001E-2</v>
      </c>
      <c r="H632" s="28">
        <f t="shared" si="257"/>
        <v>4.9200000000000001E-2</v>
      </c>
      <c r="I632" s="28">
        <f t="shared" si="257"/>
        <v>4.9200000000000001E-2</v>
      </c>
      <c r="J632" s="28">
        <f t="shared" si="257"/>
        <v>4.9200000000000001E-2</v>
      </c>
      <c r="K632" s="28">
        <f t="shared" si="257"/>
        <v>4.9200000000000008E-2</v>
      </c>
      <c r="L632" s="28">
        <f t="shared" si="257"/>
        <v>4.9200000000000001E-2</v>
      </c>
      <c r="M632" s="28">
        <f t="shared" si="257"/>
        <v>4.9200000000000001E-2</v>
      </c>
      <c r="N632" s="28">
        <f t="shared" si="257"/>
        <v>4.9200000000000001E-2</v>
      </c>
      <c r="O632" s="28">
        <f t="shared" si="257"/>
        <v>4.9200000000000001E-2</v>
      </c>
      <c r="P632" s="28">
        <f t="shared" si="257"/>
        <v>4.9200000000000001E-2</v>
      </c>
      <c r="Q632" s="28">
        <f t="shared" si="257"/>
        <v>4.9200000000000001E-2</v>
      </c>
      <c r="R632" s="29">
        <f t="shared" si="257"/>
        <v>4.9200000000000001E-2</v>
      </c>
      <c r="S632" s="30">
        <f t="shared" si="257"/>
        <v>4.9199999999999994E-2</v>
      </c>
    </row>
    <row r="633" spans="1:19" ht="31.5" customHeight="1" x14ac:dyDescent="0.3">
      <c r="A633" s="78">
        <f t="shared" si="253"/>
        <v>105</v>
      </c>
      <c r="B633" s="72" t="s">
        <v>136</v>
      </c>
      <c r="C633" s="72" t="s">
        <v>184</v>
      </c>
      <c r="D633" s="75" t="s">
        <v>152</v>
      </c>
      <c r="E633" s="72" t="s">
        <v>156</v>
      </c>
      <c r="F633" s="93" t="s">
        <v>1</v>
      </c>
      <c r="G633" s="31">
        <v>32640</v>
      </c>
      <c r="H633" s="31">
        <v>26920</v>
      </c>
      <c r="I633" s="31">
        <v>25720</v>
      </c>
      <c r="J633" s="31">
        <v>26320</v>
      </c>
      <c r="K633" s="31">
        <v>20680</v>
      </c>
      <c r="L633" s="31">
        <v>15000</v>
      </c>
      <c r="M633" s="31">
        <v>9960</v>
      </c>
      <c r="N633" s="31">
        <v>14120</v>
      </c>
      <c r="O633" s="31">
        <v>16560</v>
      </c>
      <c r="P633" s="31">
        <v>20600</v>
      </c>
      <c r="Q633" s="32">
        <v>27360</v>
      </c>
      <c r="R633" s="33">
        <v>27760</v>
      </c>
      <c r="S633" s="34">
        <f t="shared" si="248"/>
        <v>263640</v>
      </c>
    </row>
    <row r="634" spans="1:19" ht="31.5" customHeight="1" x14ac:dyDescent="0.3">
      <c r="A634" s="79"/>
      <c r="B634" s="73"/>
      <c r="C634" s="73"/>
      <c r="D634" s="76"/>
      <c r="E634" s="73"/>
      <c r="F634" s="91" t="s">
        <v>2</v>
      </c>
      <c r="G634" s="20">
        <v>10301</v>
      </c>
      <c r="H634" s="20">
        <v>8298</v>
      </c>
      <c r="I634" s="20">
        <v>8669</v>
      </c>
      <c r="J634" s="20">
        <v>9057</v>
      </c>
      <c r="K634" s="20">
        <v>2828</v>
      </c>
      <c r="L634" s="20">
        <v>-1776</v>
      </c>
      <c r="M634" s="20">
        <v>48.75</v>
      </c>
      <c r="N634" s="20">
        <v>2976.11</v>
      </c>
      <c r="O634" s="20">
        <v>3224</v>
      </c>
      <c r="P634" s="20">
        <v>5719</v>
      </c>
      <c r="Q634" s="21">
        <v>9646</v>
      </c>
      <c r="R634" s="22">
        <v>9282</v>
      </c>
      <c r="S634" s="23">
        <f t="shared" si="248"/>
        <v>68272.86</v>
      </c>
    </row>
    <row r="635" spans="1:19" ht="31.5" customHeight="1" x14ac:dyDescent="0.3">
      <c r="A635" s="79"/>
      <c r="B635" s="73"/>
      <c r="C635" s="73"/>
      <c r="D635" s="76"/>
      <c r="E635" s="73"/>
      <c r="F635" s="91" t="s">
        <v>3</v>
      </c>
      <c r="G635" s="24">
        <f t="shared" ref="G635:R635" si="258">G634/G633</f>
        <v>0.31559436274509806</v>
      </c>
      <c r="H635" s="24">
        <f t="shared" si="258"/>
        <v>0.30824665676077267</v>
      </c>
      <c r="I635" s="24">
        <f t="shared" si="258"/>
        <v>0.3370528771384137</v>
      </c>
      <c r="J635" s="24">
        <f t="shared" si="258"/>
        <v>0.3441109422492401</v>
      </c>
      <c r="K635" s="24">
        <f t="shared" si="258"/>
        <v>0.13675048355899419</v>
      </c>
      <c r="L635" s="24">
        <f t="shared" si="258"/>
        <v>-0.11840000000000001</v>
      </c>
      <c r="M635" s="24">
        <f t="shared" si="258"/>
        <v>4.8945783132530122E-3</v>
      </c>
      <c r="N635" s="24">
        <f t="shared" si="258"/>
        <v>0.21077266288951843</v>
      </c>
      <c r="O635" s="24">
        <f t="shared" si="258"/>
        <v>0.19468599033816425</v>
      </c>
      <c r="P635" s="24">
        <f t="shared" si="258"/>
        <v>0.27762135922330095</v>
      </c>
      <c r="Q635" s="24">
        <f t="shared" si="258"/>
        <v>0.35255847953216374</v>
      </c>
      <c r="R635" s="25">
        <f t="shared" si="258"/>
        <v>0.33436599423631125</v>
      </c>
      <c r="S635" s="26">
        <f t="shared" si="254"/>
        <v>0.25896244879380975</v>
      </c>
    </row>
    <row r="636" spans="1:19" ht="31.5" customHeight="1" x14ac:dyDescent="0.3">
      <c r="A636" s="79"/>
      <c r="B636" s="73"/>
      <c r="C636" s="73"/>
      <c r="D636" s="76"/>
      <c r="E636" s="73"/>
      <c r="F636" s="91" t="s">
        <v>4</v>
      </c>
      <c r="G636" s="20">
        <v>1605.8879999999999</v>
      </c>
      <c r="H636" s="20">
        <v>1324.4639999999999</v>
      </c>
      <c r="I636" s="20">
        <v>1265.424</v>
      </c>
      <c r="J636" s="20">
        <v>1294.944</v>
      </c>
      <c r="K636" s="20">
        <v>1017.456</v>
      </c>
      <c r="L636" s="20">
        <v>738</v>
      </c>
      <c r="M636" s="20">
        <v>490.03199999999998</v>
      </c>
      <c r="N636" s="20">
        <v>694.70400000000006</v>
      </c>
      <c r="O636" s="20">
        <v>814.75200000000007</v>
      </c>
      <c r="P636" s="20">
        <v>1013.52</v>
      </c>
      <c r="Q636" s="21">
        <v>1346.1120000000001</v>
      </c>
      <c r="R636" s="22">
        <v>1365.7919999999999</v>
      </c>
      <c r="S636" s="23">
        <f t="shared" si="248"/>
        <v>12971.088000000002</v>
      </c>
    </row>
    <row r="637" spans="1:19" ht="31.5" customHeight="1" x14ac:dyDescent="0.3">
      <c r="A637" s="79"/>
      <c r="B637" s="73"/>
      <c r="C637" s="73"/>
      <c r="D637" s="76"/>
      <c r="E637" s="73"/>
      <c r="F637" s="91" t="s">
        <v>5</v>
      </c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7"/>
      <c r="S637" s="23">
        <f t="shared" si="248"/>
        <v>0</v>
      </c>
    </row>
    <row r="638" spans="1:19" ht="31.5" customHeight="1" thickBot="1" x14ac:dyDescent="0.35">
      <c r="A638" s="80"/>
      <c r="B638" s="74"/>
      <c r="C638" s="74"/>
      <c r="D638" s="77"/>
      <c r="E638" s="74"/>
      <c r="F638" s="94" t="s">
        <v>6</v>
      </c>
      <c r="G638" s="35">
        <f t="shared" ref="G638:R638" si="259">G636/G633</f>
        <v>4.9200000000000001E-2</v>
      </c>
      <c r="H638" s="35">
        <f t="shared" si="259"/>
        <v>4.9200000000000001E-2</v>
      </c>
      <c r="I638" s="35">
        <f t="shared" si="259"/>
        <v>4.9200000000000001E-2</v>
      </c>
      <c r="J638" s="35">
        <f t="shared" si="259"/>
        <v>4.9200000000000001E-2</v>
      </c>
      <c r="K638" s="35">
        <f t="shared" si="259"/>
        <v>4.9200000000000001E-2</v>
      </c>
      <c r="L638" s="35">
        <f t="shared" si="259"/>
        <v>4.9200000000000001E-2</v>
      </c>
      <c r="M638" s="35">
        <f t="shared" si="259"/>
        <v>4.9200000000000001E-2</v>
      </c>
      <c r="N638" s="35">
        <f t="shared" si="259"/>
        <v>4.9200000000000008E-2</v>
      </c>
      <c r="O638" s="35">
        <f t="shared" si="259"/>
        <v>4.9200000000000001E-2</v>
      </c>
      <c r="P638" s="35">
        <f t="shared" si="259"/>
        <v>4.9200000000000001E-2</v>
      </c>
      <c r="Q638" s="35">
        <f t="shared" si="259"/>
        <v>4.9200000000000001E-2</v>
      </c>
      <c r="R638" s="36">
        <f t="shared" si="259"/>
        <v>4.9199999999999994E-2</v>
      </c>
      <c r="S638" s="37">
        <f t="shared" si="255"/>
        <v>4.9200000000000008E-2</v>
      </c>
    </row>
    <row r="639" spans="1:19" ht="31.5" customHeight="1" x14ac:dyDescent="0.3">
      <c r="A639" s="78">
        <f t="shared" si="253"/>
        <v>106</v>
      </c>
      <c r="B639" s="73" t="s">
        <v>136</v>
      </c>
      <c r="C639" s="73" t="s">
        <v>183</v>
      </c>
      <c r="D639" s="76" t="s">
        <v>157</v>
      </c>
      <c r="E639" s="73" t="s">
        <v>158</v>
      </c>
      <c r="F639" s="90" t="s">
        <v>1</v>
      </c>
      <c r="G639" s="16">
        <v>48720</v>
      </c>
      <c r="H639" s="16">
        <v>58920</v>
      </c>
      <c r="I639" s="16">
        <v>44280</v>
      </c>
      <c r="J639" s="16">
        <v>48600</v>
      </c>
      <c r="K639" s="16">
        <v>46680</v>
      </c>
      <c r="L639" s="16">
        <v>37920</v>
      </c>
      <c r="M639" s="16">
        <v>20280</v>
      </c>
      <c r="N639" s="16">
        <v>30480</v>
      </c>
      <c r="O639" s="16">
        <v>29160</v>
      </c>
      <c r="P639" s="16">
        <v>52920</v>
      </c>
      <c r="Q639" s="17">
        <v>38040</v>
      </c>
      <c r="R639" s="18">
        <v>51960</v>
      </c>
      <c r="S639" s="19">
        <f t="shared" si="240"/>
        <v>507960</v>
      </c>
    </row>
    <row r="640" spans="1:19" ht="31.5" customHeight="1" x14ac:dyDescent="0.3">
      <c r="A640" s="79"/>
      <c r="B640" s="73"/>
      <c r="C640" s="73"/>
      <c r="D640" s="76"/>
      <c r="E640" s="73"/>
      <c r="F640" s="91" t="s">
        <v>2</v>
      </c>
      <c r="G640" s="20">
        <v>19801</v>
      </c>
      <c r="H640" s="20">
        <v>32184</v>
      </c>
      <c r="I640" s="20">
        <v>16040</v>
      </c>
      <c r="J640" s="20">
        <v>21285</v>
      </c>
      <c r="K640" s="20">
        <v>10379</v>
      </c>
      <c r="L640" s="20">
        <v>12066.5</v>
      </c>
      <c r="M640" s="20">
        <v>5270.11</v>
      </c>
      <c r="N640" s="20">
        <v>13186.5</v>
      </c>
      <c r="O640" s="20">
        <v>9225.5</v>
      </c>
      <c r="P640" s="20">
        <v>27647.5</v>
      </c>
      <c r="Q640" s="21">
        <v>11745</v>
      </c>
      <c r="R640" s="22">
        <v>27549</v>
      </c>
      <c r="S640" s="23">
        <f t="shared" si="240"/>
        <v>206379.11</v>
      </c>
    </row>
    <row r="641" spans="1:19" ht="31.5" customHeight="1" x14ac:dyDescent="0.3">
      <c r="A641" s="79"/>
      <c r="B641" s="73"/>
      <c r="C641" s="73"/>
      <c r="D641" s="76"/>
      <c r="E641" s="73"/>
      <c r="F641" s="91" t="s">
        <v>3</v>
      </c>
      <c r="G641" s="24">
        <f t="shared" ref="G641:S641" si="260">G640/G639</f>
        <v>0.40642446633825946</v>
      </c>
      <c r="H641" s="24">
        <f t="shared" si="260"/>
        <v>0.54623217922606926</v>
      </c>
      <c r="I641" s="24">
        <f t="shared" si="260"/>
        <v>0.36224028906955735</v>
      </c>
      <c r="J641" s="24">
        <f t="shared" si="260"/>
        <v>0.43796296296296294</v>
      </c>
      <c r="K641" s="24">
        <f t="shared" si="260"/>
        <v>0.22234361610968295</v>
      </c>
      <c r="L641" s="24">
        <f t="shared" si="260"/>
        <v>0.31820938818565403</v>
      </c>
      <c r="M641" s="24">
        <f t="shared" si="260"/>
        <v>0.25986735700197239</v>
      </c>
      <c r="N641" s="24">
        <f t="shared" si="260"/>
        <v>0.43262795275590549</v>
      </c>
      <c r="O641" s="24">
        <f t="shared" si="260"/>
        <v>0.31637517146776406</v>
      </c>
      <c r="P641" s="24">
        <f t="shared" si="260"/>
        <v>0.52243953136810284</v>
      </c>
      <c r="Q641" s="24">
        <f t="shared" si="260"/>
        <v>0.30875394321766564</v>
      </c>
      <c r="R641" s="25">
        <f t="shared" si="260"/>
        <v>0.53019630484988456</v>
      </c>
      <c r="S641" s="26">
        <f t="shared" si="260"/>
        <v>0.4062900818962123</v>
      </c>
    </row>
    <row r="642" spans="1:19" ht="31.5" customHeight="1" x14ac:dyDescent="0.3">
      <c r="A642" s="79"/>
      <c r="B642" s="73"/>
      <c r="C642" s="73"/>
      <c r="D642" s="76"/>
      <c r="E642" s="73"/>
      <c r="F642" s="91" t="s">
        <v>4</v>
      </c>
      <c r="G642" s="20">
        <v>2397.0239999999999</v>
      </c>
      <c r="H642" s="20">
        <v>2898.864</v>
      </c>
      <c r="I642" s="20">
        <v>2178.576</v>
      </c>
      <c r="J642" s="20">
        <v>2391.12</v>
      </c>
      <c r="K642" s="20">
        <v>2296.6559999999999</v>
      </c>
      <c r="L642" s="20">
        <v>1865.664</v>
      </c>
      <c r="M642" s="20">
        <v>997.77600000000007</v>
      </c>
      <c r="N642" s="20">
        <v>1499.616</v>
      </c>
      <c r="O642" s="20">
        <v>1434.672</v>
      </c>
      <c r="P642" s="20">
        <v>2603.6640000000002</v>
      </c>
      <c r="Q642" s="21">
        <v>1871.568</v>
      </c>
      <c r="R642" s="22">
        <v>2556.4320000000002</v>
      </c>
      <c r="S642" s="23">
        <f t="shared" si="242"/>
        <v>24991.631999999998</v>
      </c>
    </row>
    <row r="643" spans="1:19" ht="31.5" customHeight="1" x14ac:dyDescent="0.3">
      <c r="A643" s="79"/>
      <c r="B643" s="73"/>
      <c r="C643" s="73"/>
      <c r="D643" s="76"/>
      <c r="E643" s="73"/>
      <c r="F643" s="91" t="s">
        <v>5</v>
      </c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7"/>
      <c r="S643" s="23">
        <f t="shared" si="242"/>
        <v>0</v>
      </c>
    </row>
    <row r="644" spans="1:19" ht="31.5" customHeight="1" thickBot="1" x14ac:dyDescent="0.35">
      <c r="A644" s="80"/>
      <c r="B644" s="73"/>
      <c r="C644" s="73"/>
      <c r="D644" s="76"/>
      <c r="E644" s="73"/>
      <c r="F644" s="92" t="s">
        <v>6</v>
      </c>
      <c r="G644" s="28">
        <f t="shared" ref="G644:S644" si="261">G642/G639</f>
        <v>4.9200000000000001E-2</v>
      </c>
      <c r="H644" s="28">
        <f t="shared" si="261"/>
        <v>4.9200000000000001E-2</v>
      </c>
      <c r="I644" s="28">
        <f t="shared" si="261"/>
        <v>4.9200000000000001E-2</v>
      </c>
      <c r="J644" s="28">
        <f t="shared" si="261"/>
        <v>4.9200000000000001E-2</v>
      </c>
      <c r="K644" s="28">
        <f t="shared" si="261"/>
        <v>4.9200000000000001E-2</v>
      </c>
      <c r="L644" s="28">
        <f t="shared" si="261"/>
        <v>4.9200000000000001E-2</v>
      </c>
      <c r="M644" s="28">
        <f t="shared" si="261"/>
        <v>4.9200000000000001E-2</v>
      </c>
      <c r="N644" s="28">
        <f t="shared" si="261"/>
        <v>4.9200000000000001E-2</v>
      </c>
      <c r="O644" s="28">
        <f t="shared" si="261"/>
        <v>4.9200000000000001E-2</v>
      </c>
      <c r="P644" s="28">
        <f t="shared" si="261"/>
        <v>4.9200000000000001E-2</v>
      </c>
      <c r="Q644" s="28">
        <f t="shared" si="261"/>
        <v>4.9200000000000001E-2</v>
      </c>
      <c r="R644" s="29">
        <f t="shared" si="261"/>
        <v>4.9200000000000008E-2</v>
      </c>
      <c r="S644" s="30">
        <f t="shared" si="261"/>
        <v>4.9199999999999994E-2</v>
      </c>
    </row>
    <row r="645" spans="1:19" ht="31.5" customHeight="1" x14ac:dyDescent="0.3">
      <c r="A645" s="78">
        <f t="shared" si="253"/>
        <v>107</v>
      </c>
      <c r="B645" s="72" t="s">
        <v>136</v>
      </c>
      <c r="C645" s="72" t="s">
        <v>186</v>
      </c>
      <c r="D645" s="75" t="s">
        <v>159</v>
      </c>
      <c r="E645" s="72" t="s">
        <v>160</v>
      </c>
      <c r="F645" s="93" t="s">
        <v>1</v>
      </c>
      <c r="G645" s="31">
        <v>28240</v>
      </c>
      <c r="H645" s="31">
        <v>29000</v>
      </c>
      <c r="I645" s="31">
        <v>18280</v>
      </c>
      <c r="J645" s="31">
        <v>24360</v>
      </c>
      <c r="K645" s="31">
        <v>13720</v>
      </c>
      <c r="L645" s="31">
        <v>16360</v>
      </c>
      <c r="M645" s="31">
        <v>14160</v>
      </c>
      <c r="N645" s="31">
        <v>14560</v>
      </c>
      <c r="O645" s="31">
        <v>15160</v>
      </c>
      <c r="P645" s="31">
        <v>20120</v>
      </c>
      <c r="Q645" s="32">
        <v>20280</v>
      </c>
      <c r="R645" s="33">
        <v>21440</v>
      </c>
      <c r="S645" s="34">
        <f t="shared" si="248"/>
        <v>235680</v>
      </c>
    </row>
    <row r="646" spans="1:19" ht="31.5" customHeight="1" x14ac:dyDescent="0.3">
      <c r="A646" s="79"/>
      <c r="B646" s="73"/>
      <c r="C646" s="73"/>
      <c r="D646" s="76"/>
      <c r="E646" s="73"/>
      <c r="F646" s="91" t="s">
        <v>2</v>
      </c>
      <c r="G646" s="20">
        <v>9995</v>
      </c>
      <c r="H646" s="20">
        <v>12338</v>
      </c>
      <c r="I646" s="20">
        <v>3383</v>
      </c>
      <c r="J646" s="20">
        <v>10237</v>
      </c>
      <c r="K646" s="20">
        <v>-501</v>
      </c>
      <c r="L646" s="20">
        <v>2113</v>
      </c>
      <c r="M646" s="20">
        <v>1152.73</v>
      </c>
      <c r="N646" s="20">
        <v>2584</v>
      </c>
      <c r="O646" s="20">
        <v>1670</v>
      </c>
      <c r="P646" s="20">
        <v>6059</v>
      </c>
      <c r="Q646" s="21">
        <v>6508</v>
      </c>
      <c r="R646" s="22">
        <v>6504</v>
      </c>
      <c r="S646" s="23">
        <f t="shared" si="248"/>
        <v>62042.73</v>
      </c>
    </row>
    <row r="647" spans="1:19" ht="31.5" customHeight="1" x14ac:dyDescent="0.3">
      <c r="A647" s="79"/>
      <c r="B647" s="73"/>
      <c r="C647" s="73"/>
      <c r="D647" s="76"/>
      <c r="E647" s="73"/>
      <c r="F647" s="91" t="s">
        <v>3</v>
      </c>
      <c r="G647" s="24">
        <f t="shared" ref="G647:S659" si="262">G646/G645</f>
        <v>0.35393059490084988</v>
      </c>
      <c r="H647" s="24">
        <f t="shared" si="262"/>
        <v>0.42544827586206896</v>
      </c>
      <c r="I647" s="24">
        <f t="shared" si="262"/>
        <v>0.18506564551422319</v>
      </c>
      <c r="J647" s="24">
        <f t="shared" si="262"/>
        <v>0.42023809523809524</v>
      </c>
      <c r="K647" s="24">
        <f t="shared" si="262"/>
        <v>-3.6516034985422739E-2</v>
      </c>
      <c r="L647" s="24">
        <f t="shared" si="262"/>
        <v>0.12915647921760393</v>
      </c>
      <c r="M647" s="24">
        <f t="shared" si="262"/>
        <v>8.1407485875706218E-2</v>
      </c>
      <c r="N647" s="24">
        <f t="shared" si="262"/>
        <v>0.17747252747252748</v>
      </c>
      <c r="O647" s="24">
        <f t="shared" si="262"/>
        <v>0.11015831134564644</v>
      </c>
      <c r="P647" s="24">
        <f t="shared" si="262"/>
        <v>0.30114314115308149</v>
      </c>
      <c r="Q647" s="24">
        <f t="shared" si="262"/>
        <v>0.32090729783037475</v>
      </c>
      <c r="R647" s="25">
        <f t="shared" si="262"/>
        <v>0.30335820895522386</v>
      </c>
      <c r="S647" s="26">
        <f t="shared" si="262"/>
        <v>0.26324987270875766</v>
      </c>
    </row>
    <row r="648" spans="1:19" ht="31.5" customHeight="1" x14ac:dyDescent="0.3">
      <c r="A648" s="79"/>
      <c r="B648" s="73"/>
      <c r="C648" s="73"/>
      <c r="D648" s="76"/>
      <c r="E648" s="73"/>
      <c r="F648" s="91" t="s">
        <v>4</v>
      </c>
      <c r="G648" s="20">
        <v>1389.4080000000001</v>
      </c>
      <c r="H648" s="20">
        <v>1426.8</v>
      </c>
      <c r="I648" s="20">
        <v>899.37599999999998</v>
      </c>
      <c r="J648" s="20">
        <v>1198.5119999999999</v>
      </c>
      <c r="K648" s="20">
        <v>675.024</v>
      </c>
      <c r="L648" s="20">
        <v>804.91200000000003</v>
      </c>
      <c r="M648" s="20">
        <v>696.67200000000003</v>
      </c>
      <c r="N648" s="20">
        <v>716.35199999999998</v>
      </c>
      <c r="O648" s="20">
        <v>745.87199999999996</v>
      </c>
      <c r="P648" s="20">
        <v>989.904</v>
      </c>
      <c r="Q648" s="21">
        <v>997.77600000000007</v>
      </c>
      <c r="R648" s="22">
        <v>1054.848</v>
      </c>
      <c r="S648" s="23">
        <f t="shared" si="248"/>
        <v>11595.456</v>
      </c>
    </row>
    <row r="649" spans="1:19" ht="31.5" customHeight="1" x14ac:dyDescent="0.3">
      <c r="A649" s="79"/>
      <c r="B649" s="73"/>
      <c r="C649" s="73"/>
      <c r="D649" s="76"/>
      <c r="E649" s="73"/>
      <c r="F649" s="91" t="s">
        <v>5</v>
      </c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7"/>
      <c r="S649" s="23">
        <f t="shared" si="248"/>
        <v>0</v>
      </c>
    </row>
    <row r="650" spans="1:19" ht="31.5" customHeight="1" thickBot="1" x14ac:dyDescent="0.35">
      <c r="A650" s="80"/>
      <c r="B650" s="74"/>
      <c r="C650" s="74"/>
      <c r="D650" s="77"/>
      <c r="E650" s="74"/>
      <c r="F650" s="94" t="s">
        <v>6</v>
      </c>
      <c r="G650" s="35">
        <f t="shared" ref="G650:S662" si="263">G648/G645</f>
        <v>4.9200000000000008E-2</v>
      </c>
      <c r="H650" s="35">
        <f t="shared" si="263"/>
        <v>4.9200000000000001E-2</v>
      </c>
      <c r="I650" s="35">
        <f t="shared" si="263"/>
        <v>4.9200000000000001E-2</v>
      </c>
      <c r="J650" s="35">
        <f t="shared" si="263"/>
        <v>4.9200000000000001E-2</v>
      </c>
      <c r="K650" s="35">
        <f t="shared" si="263"/>
        <v>4.9200000000000001E-2</v>
      </c>
      <c r="L650" s="35">
        <f t="shared" si="263"/>
        <v>4.9200000000000001E-2</v>
      </c>
      <c r="M650" s="35">
        <f t="shared" si="263"/>
        <v>4.9200000000000001E-2</v>
      </c>
      <c r="N650" s="35">
        <f t="shared" si="263"/>
        <v>4.9200000000000001E-2</v>
      </c>
      <c r="O650" s="35">
        <f t="shared" si="263"/>
        <v>4.9199999999999994E-2</v>
      </c>
      <c r="P650" s="35">
        <f t="shared" si="263"/>
        <v>4.9200000000000001E-2</v>
      </c>
      <c r="Q650" s="35">
        <f t="shared" si="263"/>
        <v>4.9200000000000001E-2</v>
      </c>
      <c r="R650" s="36">
        <f t="shared" si="263"/>
        <v>4.9200000000000001E-2</v>
      </c>
      <c r="S650" s="37">
        <f t="shared" si="263"/>
        <v>4.9200000000000001E-2</v>
      </c>
    </row>
    <row r="651" spans="1:19" ht="31.5" customHeight="1" x14ac:dyDescent="0.3">
      <c r="A651" s="78">
        <f t="shared" si="253"/>
        <v>108</v>
      </c>
      <c r="B651" s="73" t="s">
        <v>136</v>
      </c>
      <c r="C651" s="73" t="s">
        <v>187</v>
      </c>
      <c r="D651" s="76" t="s">
        <v>161</v>
      </c>
      <c r="E651" s="73" t="s">
        <v>162</v>
      </c>
      <c r="F651" s="90" t="s">
        <v>1</v>
      </c>
      <c r="G651" s="16">
        <v>26000</v>
      </c>
      <c r="H651" s="16">
        <v>23640</v>
      </c>
      <c r="I651" s="16">
        <v>19200</v>
      </c>
      <c r="J651" s="16">
        <v>16240</v>
      </c>
      <c r="K651" s="16">
        <v>26280</v>
      </c>
      <c r="L651" s="16">
        <v>17520</v>
      </c>
      <c r="M651" s="16">
        <v>16800</v>
      </c>
      <c r="N651" s="16">
        <v>15600</v>
      </c>
      <c r="O651" s="16">
        <v>22480</v>
      </c>
      <c r="P651" s="16">
        <v>24800</v>
      </c>
      <c r="Q651" s="17">
        <v>16440</v>
      </c>
      <c r="R651" s="18">
        <v>40080</v>
      </c>
      <c r="S651" s="19">
        <f t="shared" si="240"/>
        <v>265080</v>
      </c>
    </row>
    <row r="652" spans="1:19" ht="31.5" customHeight="1" x14ac:dyDescent="0.3">
      <c r="A652" s="79"/>
      <c r="B652" s="73"/>
      <c r="C652" s="73"/>
      <c r="D652" s="76"/>
      <c r="E652" s="73"/>
      <c r="F652" s="91" t="s">
        <v>2</v>
      </c>
      <c r="G652" s="20">
        <v>8199</v>
      </c>
      <c r="H652" s="20">
        <v>6856</v>
      </c>
      <c r="I652" s="20">
        <v>4240</v>
      </c>
      <c r="J652" s="20">
        <v>1838</v>
      </c>
      <c r="K652" s="20">
        <v>9793</v>
      </c>
      <c r="L652" s="20">
        <v>4436</v>
      </c>
      <c r="M652" s="20">
        <v>4977.78</v>
      </c>
      <c r="N652" s="20">
        <v>2537.1</v>
      </c>
      <c r="O652" s="20">
        <v>2732</v>
      </c>
      <c r="P652" s="20">
        <v>11232</v>
      </c>
      <c r="Q652" s="21">
        <v>2299</v>
      </c>
      <c r="R652" s="22">
        <v>24208</v>
      </c>
      <c r="S652" s="23">
        <f t="shared" si="240"/>
        <v>83347.88</v>
      </c>
    </row>
    <row r="653" spans="1:19" ht="31.5" customHeight="1" x14ac:dyDescent="0.3">
      <c r="A653" s="79"/>
      <c r="B653" s="73"/>
      <c r="C653" s="73"/>
      <c r="D653" s="76"/>
      <c r="E653" s="73"/>
      <c r="F653" s="91" t="s">
        <v>3</v>
      </c>
      <c r="G653" s="24">
        <f t="shared" ref="G653:S653" si="264">G652/G651</f>
        <v>0.31534615384615383</v>
      </c>
      <c r="H653" s="24">
        <f t="shared" si="264"/>
        <v>0.29001692047377325</v>
      </c>
      <c r="I653" s="24">
        <f t="shared" si="264"/>
        <v>0.22083333333333333</v>
      </c>
      <c r="J653" s="24">
        <f t="shared" si="264"/>
        <v>0.11317733990147784</v>
      </c>
      <c r="K653" s="24">
        <f t="shared" si="264"/>
        <v>0.37264079147640794</v>
      </c>
      <c r="L653" s="24">
        <f t="shared" si="264"/>
        <v>0.25319634703196348</v>
      </c>
      <c r="M653" s="24">
        <f t="shared" si="264"/>
        <v>0.29629642857142857</v>
      </c>
      <c r="N653" s="24">
        <f t="shared" si="264"/>
        <v>0.16263461538461538</v>
      </c>
      <c r="O653" s="24">
        <f t="shared" si="264"/>
        <v>0.12153024911032029</v>
      </c>
      <c r="P653" s="24">
        <f t="shared" si="264"/>
        <v>0.45290322580645159</v>
      </c>
      <c r="Q653" s="24">
        <f t="shared" si="264"/>
        <v>0.13984184914841849</v>
      </c>
      <c r="R653" s="25">
        <f t="shared" si="264"/>
        <v>0.60399201596806384</v>
      </c>
      <c r="S653" s="26">
        <f t="shared" si="264"/>
        <v>0.31442538101705148</v>
      </c>
    </row>
    <row r="654" spans="1:19" ht="31.5" customHeight="1" x14ac:dyDescent="0.3">
      <c r="A654" s="79"/>
      <c r="B654" s="73"/>
      <c r="C654" s="73"/>
      <c r="D654" s="76"/>
      <c r="E654" s="73"/>
      <c r="F654" s="91" t="s">
        <v>4</v>
      </c>
      <c r="G654" s="20">
        <v>1279.2</v>
      </c>
      <c r="H654" s="20">
        <v>1163.088</v>
      </c>
      <c r="I654" s="20">
        <v>944.64</v>
      </c>
      <c r="J654" s="20">
        <v>799.00800000000004</v>
      </c>
      <c r="K654" s="20">
        <v>1292.9760000000001</v>
      </c>
      <c r="L654" s="20">
        <v>861.98400000000004</v>
      </c>
      <c r="M654" s="20">
        <v>826.56000000000006</v>
      </c>
      <c r="N654" s="20">
        <v>767.52</v>
      </c>
      <c r="O654" s="20">
        <v>1106.0160000000001</v>
      </c>
      <c r="P654" s="20">
        <v>1220.1600000000001</v>
      </c>
      <c r="Q654" s="21">
        <v>808.84799999999996</v>
      </c>
      <c r="R654" s="22">
        <v>1971.9359999999999</v>
      </c>
      <c r="S654" s="23">
        <f t="shared" si="242"/>
        <v>13041.936</v>
      </c>
    </row>
    <row r="655" spans="1:19" ht="31.5" customHeight="1" x14ac:dyDescent="0.3">
      <c r="A655" s="79"/>
      <c r="B655" s="73"/>
      <c r="C655" s="73"/>
      <c r="D655" s="76"/>
      <c r="E655" s="73"/>
      <c r="F655" s="91" t="s">
        <v>5</v>
      </c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7"/>
      <c r="S655" s="23">
        <f t="shared" si="242"/>
        <v>0</v>
      </c>
    </row>
    <row r="656" spans="1:19" ht="31.5" customHeight="1" thickBot="1" x14ac:dyDescent="0.35">
      <c r="A656" s="80"/>
      <c r="B656" s="73"/>
      <c r="C656" s="73"/>
      <c r="D656" s="76"/>
      <c r="E656" s="73"/>
      <c r="F656" s="92" t="s">
        <v>6</v>
      </c>
      <c r="G656" s="28">
        <f t="shared" ref="G656:S656" si="265">G654/G651</f>
        <v>4.9200000000000001E-2</v>
      </c>
      <c r="H656" s="28">
        <f t="shared" si="265"/>
        <v>4.9200000000000001E-2</v>
      </c>
      <c r="I656" s="28">
        <f t="shared" si="265"/>
        <v>4.9200000000000001E-2</v>
      </c>
      <c r="J656" s="28">
        <f t="shared" si="265"/>
        <v>4.9200000000000001E-2</v>
      </c>
      <c r="K656" s="28">
        <f t="shared" si="265"/>
        <v>4.9200000000000008E-2</v>
      </c>
      <c r="L656" s="28">
        <f t="shared" si="265"/>
        <v>4.9200000000000001E-2</v>
      </c>
      <c r="M656" s="28">
        <f t="shared" si="265"/>
        <v>4.9200000000000001E-2</v>
      </c>
      <c r="N656" s="28">
        <f t="shared" si="265"/>
        <v>4.9200000000000001E-2</v>
      </c>
      <c r="O656" s="28">
        <f t="shared" si="265"/>
        <v>4.9200000000000001E-2</v>
      </c>
      <c r="P656" s="28">
        <f t="shared" si="265"/>
        <v>4.9200000000000001E-2</v>
      </c>
      <c r="Q656" s="28">
        <f t="shared" si="265"/>
        <v>4.9200000000000001E-2</v>
      </c>
      <c r="R656" s="29">
        <f t="shared" si="265"/>
        <v>4.9200000000000001E-2</v>
      </c>
      <c r="S656" s="30">
        <f t="shared" si="265"/>
        <v>4.9200000000000001E-2</v>
      </c>
    </row>
    <row r="657" spans="1:19" ht="31.5" customHeight="1" x14ac:dyDescent="0.3">
      <c r="A657" s="78">
        <f t="shared" si="253"/>
        <v>109</v>
      </c>
      <c r="B657" s="72" t="s">
        <v>136</v>
      </c>
      <c r="C657" s="72" t="s">
        <v>183</v>
      </c>
      <c r="D657" s="75" t="s">
        <v>163</v>
      </c>
      <c r="E657" s="72" t="s">
        <v>164</v>
      </c>
      <c r="F657" s="93" t="s">
        <v>1</v>
      </c>
      <c r="G657" s="31">
        <v>47280</v>
      </c>
      <c r="H657" s="31">
        <v>40560</v>
      </c>
      <c r="I657" s="31">
        <v>36720</v>
      </c>
      <c r="J657" s="31">
        <v>29760</v>
      </c>
      <c r="K657" s="31">
        <v>38640</v>
      </c>
      <c r="L657" s="31">
        <v>31440</v>
      </c>
      <c r="M657" s="31">
        <v>24600</v>
      </c>
      <c r="N657" s="31">
        <v>26280</v>
      </c>
      <c r="O657" s="31">
        <v>28680</v>
      </c>
      <c r="P657" s="31">
        <v>26040</v>
      </c>
      <c r="Q657" s="32">
        <v>36600</v>
      </c>
      <c r="R657" s="33">
        <v>34800</v>
      </c>
      <c r="S657" s="34">
        <f t="shared" si="248"/>
        <v>401400</v>
      </c>
    </row>
    <row r="658" spans="1:19" ht="31.5" customHeight="1" x14ac:dyDescent="0.3">
      <c r="A658" s="79"/>
      <c r="B658" s="73"/>
      <c r="C658" s="73"/>
      <c r="D658" s="76"/>
      <c r="E658" s="73"/>
      <c r="F658" s="91" t="s">
        <v>2</v>
      </c>
      <c r="G658" s="20">
        <v>24881</v>
      </c>
      <c r="H658" s="20">
        <v>20411</v>
      </c>
      <c r="I658" s="20">
        <v>18549</v>
      </c>
      <c r="J658" s="20">
        <v>11904</v>
      </c>
      <c r="K658" s="20">
        <v>17947</v>
      </c>
      <c r="L658" s="20">
        <v>11574</v>
      </c>
      <c r="M658" s="20">
        <v>8944.18</v>
      </c>
      <c r="N658" s="20">
        <v>8016.53</v>
      </c>
      <c r="O658" s="20">
        <v>9040</v>
      </c>
      <c r="P658" s="20">
        <v>9058.5</v>
      </c>
      <c r="Q658" s="21">
        <v>16536</v>
      </c>
      <c r="R658" s="22">
        <v>18475.5</v>
      </c>
      <c r="S658" s="23">
        <f t="shared" si="248"/>
        <v>175336.71</v>
      </c>
    </row>
    <row r="659" spans="1:19" ht="31.5" customHeight="1" x14ac:dyDescent="0.3">
      <c r="A659" s="79"/>
      <c r="B659" s="73"/>
      <c r="C659" s="73"/>
      <c r="D659" s="76"/>
      <c r="E659" s="73"/>
      <c r="F659" s="91" t="s">
        <v>3</v>
      </c>
      <c r="G659" s="24">
        <f t="shared" ref="G659:R659" si="266">G658/G657</f>
        <v>0.52624788494077834</v>
      </c>
      <c r="H659" s="24">
        <f t="shared" si="266"/>
        <v>0.50322978303747534</v>
      </c>
      <c r="I659" s="24">
        <f t="shared" si="266"/>
        <v>0.50514705882352939</v>
      </c>
      <c r="J659" s="24">
        <f t="shared" si="266"/>
        <v>0.4</v>
      </c>
      <c r="K659" s="24">
        <f t="shared" si="266"/>
        <v>0.46446687370600415</v>
      </c>
      <c r="L659" s="24">
        <f t="shared" si="266"/>
        <v>0.36812977099236643</v>
      </c>
      <c r="M659" s="24">
        <f t="shared" si="266"/>
        <v>0.36358455284552849</v>
      </c>
      <c r="N659" s="24">
        <f t="shared" si="266"/>
        <v>0.30504299847792998</v>
      </c>
      <c r="O659" s="24">
        <f t="shared" si="266"/>
        <v>0.31520223152022314</v>
      </c>
      <c r="P659" s="24">
        <f t="shared" si="266"/>
        <v>0.34786866359447005</v>
      </c>
      <c r="Q659" s="24">
        <f t="shared" si="266"/>
        <v>0.4518032786885246</v>
      </c>
      <c r="R659" s="25">
        <f t="shared" si="266"/>
        <v>0.53090517241379309</v>
      </c>
      <c r="S659" s="26">
        <f t="shared" si="262"/>
        <v>0.43681292974588937</v>
      </c>
    </row>
    <row r="660" spans="1:19" ht="31.5" customHeight="1" x14ac:dyDescent="0.3">
      <c r="A660" s="79"/>
      <c r="B660" s="73"/>
      <c r="C660" s="73"/>
      <c r="D660" s="76"/>
      <c r="E660" s="73"/>
      <c r="F660" s="91" t="s">
        <v>4</v>
      </c>
      <c r="G660" s="20">
        <v>2326.1759999999999</v>
      </c>
      <c r="H660" s="20">
        <v>1995.5520000000001</v>
      </c>
      <c r="I660" s="20">
        <v>1806.624</v>
      </c>
      <c r="J660" s="20">
        <v>1464.192</v>
      </c>
      <c r="K660" s="20">
        <v>1901.088</v>
      </c>
      <c r="L660" s="20">
        <v>1546.848</v>
      </c>
      <c r="M660" s="20">
        <v>1210.32</v>
      </c>
      <c r="N660" s="20">
        <v>1292.9760000000001</v>
      </c>
      <c r="O660" s="20">
        <v>1411.056</v>
      </c>
      <c r="P660" s="20">
        <v>1281.1680000000001</v>
      </c>
      <c r="Q660" s="21">
        <v>1800.72</v>
      </c>
      <c r="R660" s="22">
        <v>1712.16</v>
      </c>
      <c r="S660" s="23">
        <f t="shared" si="248"/>
        <v>19748.88</v>
      </c>
    </row>
    <row r="661" spans="1:19" ht="31.5" customHeight="1" x14ac:dyDescent="0.3">
      <c r="A661" s="79"/>
      <c r="B661" s="73"/>
      <c r="C661" s="73"/>
      <c r="D661" s="76"/>
      <c r="E661" s="73"/>
      <c r="F661" s="91" t="s">
        <v>5</v>
      </c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7"/>
      <c r="S661" s="23">
        <f t="shared" si="248"/>
        <v>0</v>
      </c>
    </row>
    <row r="662" spans="1:19" ht="31.5" customHeight="1" thickBot="1" x14ac:dyDescent="0.35">
      <c r="A662" s="80"/>
      <c r="B662" s="74"/>
      <c r="C662" s="74"/>
      <c r="D662" s="77"/>
      <c r="E662" s="74"/>
      <c r="F662" s="94" t="s">
        <v>6</v>
      </c>
      <c r="G662" s="35">
        <f t="shared" ref="G662:R662" si="267">G660/G657</f>
        <v>4.9200000000000001E-2</v>
      </c>
      <c r="H662" s="35">
        <f t="shared" si="267"/>
        <v>4.9200000000000001E-2</v>
      </c>
      <c r="I662" s="35">
        <f t="shared" si="267"/>
        <v>4.9200000000000001E-2</v>
      </c>
      <c r="J662" s="35">
        <f t="shared" si="267"/>
        <v>4.9200000000000001E-2</v>
      </c>
      <c r="K662" s="35">
        <f t="shared" si="267"/>
        <v>4.9200000000000001E-2</v>
      </c>
      <c r="L662" s="35">
        <f t="shared" si="267"/>
        <v>4.9200000000000001E-2</v>
      </c>
      <c r="M662" s="35">
        <f t="shared" si="267"/>
        <v>4.9200000000000001E-2</v>
      </c>
      <c r="N662" s="35">
        <f t="shared" si="267"/>
        <v>4.9200000000000008E-2</v>
      </c>
      <c r="O662" s="35">
        <f t="shared" si="267"/>
        <v>4.9200000000000001E-2</v>
      </c>
      <c r="P662" s="35">
        <f t="shared" si="267"/>
        <v>4.9200000000000008E-2</v>
      </c>
      <c r="Q662" s="35">
        <f t="shared" si="267"/>
        <v>4.9200000000000001E-2</v>
      </c>
      <c r="R662" s="36">
        <f t="shared" si="267"/>
        <v>4.9200000000000001E-2</v>
      </c>
      <c r="S662" s="37">
        <f t="shared" si="263"/>
        <v>4.9200000000000001E-2</v>
      </c>
    </row>
    <row r="663" spans="1:19" ht="31.5" customHeight="1" x14ac:dyDescent="0.3">
      <c r="A663" s="78">
        <f t="shared" si="253"/>
        <v>110</v>
      </c>
      <c r="B663" s="73" t="s">
        <v>136</v>
      </c>
      <c r="C663" s="73" t="s">
        <v>183</v>
      </c>
      <c r="D663" s="76" t="s">
        <v>165</v>
      </c>
      <c r="E663" s="73" t="s">
        <v>166</v>
      </c>
      <c r="F663" s="90" t="s">
        <v>1</v>
      </c>
      <c r="G663" s="16">
        <v>53000</v>
      </c>
      <c r="H663" s="16">
        <v>42400</v>
      </c>
      <c r="I663" s="16">
        <v>37600</v>
      </c>
      <c r="J663" s="16">
        <v>32000</v>
      </c>
      <c r="K663" s="16">
        <v>39600</v>
      </c>
      <c r="L663" s="16">
        <v>32000</v>
      </c>
      <c r="M663" s="16">
        <v>25800</v>
      </c>
      <c r="N663" s="16">
        <v>28600</v>
      </c>
      <c r="O663" s="16">
        <v>28400</v>
      </c>
      <c r="P663" s="16">
        <v>31200</v>
      </c>
      <c r="Q663" s="17">
        <v>41800</v>
      </c>
      <c r="R663" s="18">
        <v>36200</v>
      </c>
      <c r="S663" s="19">
        <f t="shared" ref="S663:S748" si="268">SUM(G663:R663)</f>
        <v>428600</v>
      </c>
    </row>
    <row r="664" spans="1:19" ht="31.5" customHeight="1" x14ac:dyDescent="0.3">
      <c r="A664" s="79"/>
      <c r="B664" s="73"/>
      <c r="C664" s="73"/>
      <c r="D664" s="76"/>
      <c r="E664" s="73"/>
      <c r="F664" s="91" t="s">
        <v>2</v>
      </c>
      <c r="G664" s="20">
        <v>24265</v>
      </c>
      <c r="H664" s="20">
        <v>15455</v>
      </c>
      <c r="I664" s="20">
        <v>14967</v>
      </c>
      <c r="J664" s="20">
        <v>8772</v>
      </c>
      <c r="K664" s="20">
        <v>17182</v>
      </c>
      <c r="L664" s="20">
        <v>10716</v>
      </c>
      <c r="M664" s="20">
        <v>4012.64</v>
      </c>
      <c r="N664" s="20">
        <v>2549</v>
      </c>
      <c r="O664" s="20">
        <v>5702.07</v>
      </c>
      <c r="P664" s="20">
        <v>8963</v>
      </c>
      <c r="Q664" s="21">
        <v>20009</v>
      </c>
      <c r="R664" s="22">
        <v>17793</v>
      </c>
      <c r="S664" s="23">
        <f t="shared" si="268"/>
        <v>150385.71</v>
      </c>
    </row>
    <row r="665" spans="1:19" ht="31.5" customHeight="1" x14ac:dyDescent="0.3">
      <c r="A665" s="79"/>
      <c r="B665" s="73"/>
      <c r="C665" s="73"/>
      <c r="D665" s="76"/>
      <c r="E665" s="73"/>
      <c r="F665" s="91" t="s">
        <v>3</v>
      </c>
      <c r="G665" s="24">
        <f t="shared" ref="G665:S665" si="269">G664/G663</f>
        <v>0.4578301886792453</v>
      </c>
      <c r="H665" s="24">
        <f t="shared" si="269"/>
        <v>0.36450471698113207</v>
      </c>
      <c r="I665" s="24">
        <f t="shared" si="269"/>
        <v>0.39805851063829789</v>
      </c>
      <c r="J665" s="24">
        <f t="shared" si="269"/>
        <v>0.27412500000000001</v>
      </c>
      <c r="K665" s="24">
        <f t="shared" si="269"/>
        <v>0.43388888888888888</v>
      </c>
      <c r="L665" s="24">
        <f t="shared" si="269"/>
        <v>0.33487499999999998</v>
      </c>
      <c r="M665" s="24">
        <f t="shared" si="269"/>
        <v>0.15552868217054264</v>
      </c>
      <c r="N665" s="24">
        <f t="shared" si="269"/>
        <v>8.9125874125874124E-2</v>
      </c>
      <c r="O665" s="24">
        <f t="shared" si="269"/>
        <v>0.20077711267605633</v>
      </c>
      <c r="P665" s="24">
        <f t="shared" si="269"/>
        <v>0.28727564102564102</v>
      </c>
      <c r="Q665" s="24">
        <f t="shared" si="269"/>
        <v>0.47868421052631577</v>
      </c>
      <c r="R665" s="25">
        <f t="shared" si="269"/>
        <v>0.49151933701657458</v>
      </c>
      <c r="S665" s="26">
        <f t="shared" si="269"/>
        <v>0.35087659822678485</v>
      </c>
    </row>
    <row r="666" spans="1:19" ht="31.5" customHeight="1" x14ac:dyDescent="0.3">
      <c r="A666" s="79"/>
      <c r="B666" s="73"/>
      <c r="C666" s="73"/>
      <c r="D666" s="76"/>
      <c r="E666" s="73"/>
      <c r="F666" s="91" t="s">
        <v>4</v>
      </c>
      <c r="G666" s="20">
        <v>2607.6</v>
      </c>
      <c r="H666" s="20">
        <v>2086.08</v>
      </c>
      <c r="I666" s="20">
        <v>1849.92</v>
      </c>
      <c r="J666" s="20">
        <v>1574.4</v>
      </c>
      <c r="K666" s="20">
        <v>1948.32</v>
      </c>
      <c r="L666" s="20">
        <v>1574.4</v>
      </c>
      <c r="M666" s="20">
        <v>1269.3600000000001</v>
      </c>
      <c r="N666" s="20">
        <v>1407.1200000000001</v>
      </c>
      <c r="O666" s="20">
        <v>1397.28</v>
      </c>
      <c r="P666" s="20">
        <v>1535.04</v>
      </c>
      <c r="Q666" s="21">
        <v>2056.56</v>
      </c>
      <c r="R666" s="22">
        <v>1781.04</v>
      </c>
      <c r="S666" s="23">
        <f t="shared" ref="S666:S751" si="270">SUM(G666:R666)</f>
        <v>21087.120000000003</v>
      </c>
    </row>
    <row r="667" spans="1:19" ht="31.5" customHeight="1" x14ac:dyDescent="0.3">
      <c r="A667" s="79"/>
      <c r="B667" s="73"/>
      <c r="C667" s="73"/>
      <c r="D667" s="76"/>
      <c r="E667" s="73"/>
      <c r="F667" s="91" t="s">
        <v>5</v>
      </c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7"/>
      <c r="S667" s="23">
        <f t="shared" si="270"/>
        <v>0</v>
      </c>
    </row>
    <row r="668" spans="1:19" ht="31.5" customHeight="1" thickBot="1" x14ac:dyDescent="0.35">
      <c r="A668" s="80"/>
      <c r="B668" s="73"/>
      <c r="C668" s="73"/>
      <c r="D668" s="76"/>
      <c r="E668" s="73"/>
      <c r="F668" s="92" t="s">
        <v>6</v>
      </c>
      <c r="G668" s="28">
        <f t="shared" ref="G668:S668" si="271">G666/G663</f>
        <v>4.9200000000000001E-2</v>
      </c>
      <c r="H668" s="28">
        <f t="shared" si="271"/>
        <v>4.9200000000000001E-2</v>
      </c>
      <c r="I668" s="28">
        <f t="shared" si="271"/>
        <v>4.9200000000000001E-2</v>
      </c>
      <c r="J668" s="28">
        <f t="shared" si="271"/>
        <v>4.9200000000000001E-2</v>
      </c>
      <c r="K668" s="28">
        <f t="shared" si="271"/>
        <v>4.9200000000000001E-2</v>
      </c>
      <c r="L668" s="28">
        <f t="shared" si="271"/>
        <v>4.9200000000000001E-2</v>
      </c>
      <c r="M668" s="28">
        <f t="shared" si="271"/>
        <v>4.9200000000000008E-2</v>
      </c>
      <c r="N668" s="28">
        <f t="shared" si="271"/>
        <v>4.9200000000000001E-2</v>
      </c>
      <c r="O668" s="28">
        <f t="shared" si="271"/>
        <v>4.9200000000000001E-2</v>
      </c>
      <c r="P668" s="28">
        <f t="shared" si="271"/>
        <v>4.9200000000000001E-2</v>
      </c>
      <c r="Q668" s="28">
        <f t="shared" si="271"/>
        <v>4.9200000000000001E-2</v>
      </c>
      <c r="R668" s="29">
        <f t="shared" si="271"/>
        <v>4.9200000000000001E-2</v>
      </c>
      <c r="S668" s="30">
        <f t="shared" si="271"/>
        <v>4.9200000000000008E-2</v>
      </c>
    </row>
    <row r="669" spans="1:19" ht="31.5" customHeight="1" x14ac:dyDescent="0.3">
      <c r="A669" s="78">
        <f t="shared" si="253"/>
        <v>111</v>
      </c>
      <c r="B669" s="72" t="s">
        <v>136</v>
      </c>
      <c r="C669" s="72" t="s">
        <v>183</v>
      </c>
      <c r="D669" s="75" t="s">
        <v>163</v>
      </c>
      <c r="E669" s="72" t="s">
        <v>167</v>
      </c>
      <c r="F669" s="93" t="s">
        <v>1</v>
      </c>
      <c r="G669" s="31">
        <v>29280</v>
      </c>
      <c r="H669" s="31">
        <v>25200</v>
      </c>
      <c r="I669" s="31">
        <v>22480</v>
      </c>
      <c r="J669" s="31">
        <v>18880</v>
      </c>
      <c r="K669" s="31">
        <v>23600</v>
      </c>
      <c r="L669" s="31">
        <v>17600</v>
      </c>
      <c r="M669" s="31">
        <v>12720</v>
      </c>
      <c r="N669" s="31">
        <v>12880</v>
      </c>
      <c r="O669" s="31">
        <v>14560</v>
      </c>
      <c r="P669" s="31">
        <v>14480</v>
      </c>
      <c r="Q669" s="32">
        <v>19760</v>
      </c>
      <c r="R669" s="33">
        <v>20640</v>
      </c>
      <c r="S669" s="34">
        <f t="shared" si="248"/>
        <v>232080</v>
      </c>
    </row>
    <row r="670" spans="1:19" ht="31.5" customHeight="1" x14ac:dyDescent="0.3">
      <c r="A670" s="79"/>
      <c r="B670" s="73"/>
      <c r="C670" s="73"/>
      <c r="D670" s="76"/>
      <c r="E670" s="73"/>
      <c r="F670" s="91" t="s">
        <v>2</v>
      </c>
      <c r="G670" s="20">
        <v>17480</v>
      </c>
      <c r="H670" s="20">
        <v>14975</v>
      </c>
      <c r="I670" s="20">
        <v>13016</v>
      </c>
      <c r="J670" s="20">
        <v>9621</v>
      </c>
      <c r="K670" s="20">
        <v>13750</v>
      </c>
      <c r="L670" s="20">
        <v>7710</v>
      </c>
      <c r="M670" s="20">
        <v>2418.31</v>
      </c>
      <c r="N670" s="20">
        <v>4683</v>
      </c>
      <c r="O670" s="20">
        <v>7279</v>
      </c>
      <c r="P670" s="20">
        <v>4623.5</v>
      </c>
      <c r="Q670" s="21">
        <v>10237</v>
      </c>
      <c r="R670" s="22">
        <v>8106</v>
      </c>
      <c r="S670" s="23">
        <f t="shared" si="248"/>
        <v>113898.81</v>
      </c>
    </row>
    <row r="671" spans="1:19" ht="31.5" customHeight="1" x14ac:dyDescent="0.3">
      <c r="A671" s="79"/>
      <c r="B671" s="73"/>
      <c r="C671" s="73"/>
      <c r="D671" s="76"/>
      <c r="E671" s="73"/>
      <c r="F671" s="91" t="s">
        <v>3</v>
      </c>
      <c r="G671" s="24">
        <f t="shared" ref="G671:S683" si="272">G670/G669</f>
        <v>0.59699453551912574</v>
      </c>
      <c r="H671" s="24">
        <f t="shared" si="272"/>
        <v>0.59424603174603174</v>
      </c>
      <c r="I671" s="24">
        <f t="shared" si="272"/>
        <v>0.57900355871886122</v>
      </c>
      <c r="J671" s="24">
        <f t="shared" si="272"/>
        <v>0.50958686440677969</v>
      </c>
      <c r="K671" s="24">
        <f t="shared" si="272"/>
        <v>0.5826271186440678</v>
      </c>
      <c r="L671" s="24">
        <f t="shared" si="272"/>
        <v>0.4380681818181818</v>
      </c>
      <c r="M671" s="24">
        <f t="shared" si="272"/>
        <v>0.1901187106918239</v>
      </c>
      <c r="N671" s="24">
        <f t="shared" si="272"/>
        <v>0.36358695652173911</v>
      </c>
      <c r="O671" s="24">
        <f t="shared" si="272"/>
        <v>0.49993131868131868</v>
      </c>
      <c r="P671" s="24">
        <f t="shared" si="272"/>
        <v>0.31930248618784529</v>
      </c>
      <c r="Q671" s="24">
        <f t="shared" si="272"/>
        <v>0.51806680161943319</v>
      </c>
      <c r="R671" s="25">
        <f t="shared" si="272"/>
        <v>0.39273255813953489</v>
      </c>
      <c r="S671" s="26">
        <f t="shared" si="272"/>
        <v>0.49077391416752841</v>
      </c>
    </row>
    <row r="672" spans="1:19" ht="31.5" customHeight="1" x14ac:dyDescent="0.3">
      <c r="A672" s="79"/>
      <c r="B672" s="73"/>
      <c r="C672" s="73"/>
      <c r="D672" s="76"/>
      <c r="E672" s="73"/>
      <c r="F672" s="91" t="s">
        <v>4</v>
      </c>
      <c r="G672" s="20">
        <v>1440.576</v>
      </c>
      <c r="H672" s="20">
        <v>1239.8399999999999</v>
      </c>
      <c r="I672" s="20">
        <v>1106.0160000000001</v>
      </c>
      <c r="J672" s="20">
        <v>928.89599999999996</v>
      </c>
      <c r="K672" s="20">
        <v>1161.1200000000001</v>
      </c>
      <c r="L672" s="20">
        <v>865.92</v>
      </c>
      <c r="M672" s="20">
        <v>625.82399999999996</v>
      </c>
      <c r="N672" s="20">
        <v>633.69600000000003</v>
      </c>
      <c r="O672" s="20">
        <v>716.35199999999998</v>
      </c>
      <c r="P672" s="20">
        <v>712.41600000000005</v>
      </c>
      <c r="Q672" s="21">
        <v>972.19200000000001</v>
      </c>
      <c r="R672" s="22">
        <v>1015.4880000000001</v>
      </c>
      <c r="S672" s="23">
        <f t="shared" si="248"/>
        <v>11418.335999999998</v>
      </c>
    </row>
    <row r="673" spans="1:19" ht="31.5" customHeight="1" x14ac:dyDescent="0.3">
      <c r="A673" s="79"/>
      <c r="B673" s="73"/>
      <c r="C673" s="73"/>
      <c r="D673" s="76"/>
      <c r="E673" s="73"/>
      <c r="F673" s="91" t="s">
        <v>5</v>
      </c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7"/>
      <c r="S673" s="23">
        <f t="shared" ref="S673:S757" si="273">SUM(G673:R673)</f>
        <v>0</v>
      </c>
    </row>
    <row r="674" spans="1:19" ht="31.5" customHeight="1" thickBot="1" x14ac:dyDescent="0.35">
      <c r="A674" s="80"/>
      <c r="B674" s="74"/>
      <c r="C674" s="74"/>
      <c r="D674" s="77"/>
      <c r="E674" s="74"/>
      <c r="F674" s="94" t="s">
        <v>6</v>
      </c>
      <c r="G674" s="35">
        <f t="shared" ref="G674:S686" si="274">G672/G669</f>
        <v>4.9200000000000001E-2</v>
      </c>
      <c r="H674" s="35">
        <f t="shared" si="274"/>
        <v>4.9199999999999994E-2</v>
      </c>
      <c r="I674" s="35">
        <f t="shared" si="274"/>
        <v>4.9200000000000001E-2</v>
      </c>
      <c r="J674" s="35">
        <f t="shared" si="274"/>
        <v>4.9200000000000001E-2</v>
      </c>
      <c r="K674" s="35">
        <f t="shared" si="274"/>
        <v>4.9200000000000008E-2</v>
      </c>
      <c r="L674" s="35">
        <f t="shared" si="274"/>
        <v>4.9200000000000001E-2</v>
      </c>
      <c r="M674" s="35">
        <f t="shared" si="274"/>
        <v>4.9199999999999994E-2</v>
      </c>
      <c r="N674" s="35">
        <f t="shared" si="274"/>
        <v>4.9200000000000001E-2</v>
      </c>
      <c r="O674" s="35">
        <f t="shared" si="274"/>
        <v>4.9200000000000001E-2</v>
      </c>
      <c r="P674" s="35">
        <f t="shared" si="274"/>
        <v>4.9200000000000001E-2</v>
      </c>
      <c r="Q674" s="35">
        <f t="shared" si="274"/>
        <v>4.9200000000000001E-2</v>
      </c>
      <c r="R674" s="36">
        <f t="shared" si="274"/>
        <v>4.9200000000000001E-2</v>
      </c>
      <c r="S674" s="37">
        <f t="shared" si="274"/>
        <v>4.9199999999999987E-2</v>
      </c>
    </row>
    <row r="675" spans="1:19" ht="31.5" customHeight="1" x14ac:dyDescent="0.3">
      <c r="A675" s="78">
        <f t="shared" si="253"/>
        <v>112</v>
      </c>
      <c r="B675" s="73" t="s">
        <v>136</v>
      </c>
      <c r="C675" s="73" t="s">
        <v>188</v>
      </c>
      <c r="D675" s="76" t="s">
        <v>168</v>
      </c>
      <c r="E675" s="73" t="s">
        <v>169</v>
      </c>
      <c r="F675" s="90" t="s">
        <v>1</v>
      </c>
      <c r="G675" s="16">
        <v>22650</v>
      </c>
      <c r="H675" s="16">
        <v>28250</v>
      </c>
      <c r="I675" s="16">
        <v>17250</v>
      </c>
      <c r="J675" s="16">
        <v>23100</v>
      </c>
      <c r="K675" s="16">
        <v>22500</v>
      </c>
      <c r="L675" s="16">
        <v>17400</v>
      </c>
      <c r="M675" s="16">
        <v>13300</v>
      </c>
      <c r="N675" s="16">
        <v>12350</v>
      </c>
      <c r="O675" s="16">
        <v>17100</v>
      </c>
      <c r="P675" s="16">
        <v>19600</v>
      </c>
      <c r="Q675" s="17">
        <v>21250</v>
      </c>
      <c r="R675" s="18">
        <v>20300</v>
      </c>
      <c r="S675" s="19">
        <f t="shared" si="268"/>
        <v>235050</v>
      </c>
    </row>
    <row r="676" spans="1:19" ht="31.5" customHeight="1" x14ac:dyDescent="0.3">
      <c r="A676" s="79"/>
      <c r="B676" s="73"/>
      <c r="C676" s="73"/>
      <c r="D676" s="76"/>
      <c r="E676" s="73"/>
      <c r="F676" s="91" t="s">
        <v>2</v>
      </c>
      <c r="G676" s="20">
        <v>8265</v>
      </c>
      <c r="H676" s="20">
        <v>15359</v>
      </c>
      <c r="I676" s="20">
        <v>5056</v>
      </c>
      <c r="J676" s="20">
        <v>11410</v>
      </c>
      <c r="K676" s="20">
        <v>10631.5</v>
      </c>
      <c r="L676" s="20">
        <v>10119.5</v>
      </c>
      <c r="M676" s="20">
        <v>-844.33</v>
      </c>
      <c r="N676" s="20">
        <v>986.5</v>
      </c>
      <c r="O676" s="20">
        <v>5476.5</v>
      </c>
      <c r="P676" s="20">
        <v>7948</v>
      </c>
      <c r="Q676" s="21">
        <v>9472</v>
      </c>
      <c r="R676" s="22">
        <v>4039.5</v>
      </c>
      <c r="S676" s="23">
        <f t="shared" si="268"/>
        <v>87919.17</v>
      </c>
    </row>
    <row r="677" spans="1:19" ht="31.5" customHeight="1" x14ac:dyDescent="0.3">
      <c r="A677" s="79"/>
      <c r="B677" s="73"/>
      <c r="C677" s="73"/>
      <c r="D677" s="76"/>
      <c r="E677" s="73"/>
      <c r="F677" s="91" t="s">
        <v>3</v>
      </c>
      <c r="G677" s="24">
        <f t="shared" ref="G677:S677" si="275">G676/G675</f>
        <v>0.36490066225165563</v>
      </c>
      <c r="H677" s="24">
        <f t="shared" si="275"/>
        <v>0.54368141592920349</v>
      </c>
      <c r="I677" s="24">
        <f t="shared" si="275"/>
        <v>0.2931014492753623</v>
      </c>
      <c r="J677" s="24">
        <f t="shared" si="275"/>
        <v>0.49393939393939396</v>
      </c>
      <c r="K677" s="24">
        <f t="shared" si="275"/>
        <v>0.4725111111111111</v>
      </c>
      <c r="L677" s="24">
        <f t="shared" si="275"/>
        <v>0.58158045977011497</v>
      </c>
      <c r="M677" s="24">
        <f t="shared" si="275"/>
        <v>-6.3483458646616545E-2</v>
      </c>
      <c r="N677" s="24">
        <f t="shared" si="275"/>
        <v>7.9878542510121456E-2</v>
      </c>
      <c r="O677" s="24">
        <f t="shared" si="275"/>
        <v>0.32026315789473686</v>
      </c>
      <c r="P677" s="24">
        <f t="shared" si="275"/>
        <v>0.40551020408163263</v>
      </c>
      <c r="Q677" s="24">
        <f t="shared" si="275"/>
        <v>0.44574117647058825</v>
      </c>
      <c r="R677" s="25">
        <f t="shared" si="275"/>
        <v>0.19899014778325122</v>
      </c>
      <c r="S677" s="26">
        <f t="shared" si="275"/>
        <v>0.37404454371410339</v>
      </c>
    </row>
    <row r="678" spans="1:19" ht="31.5" customHeight="1" x14ac:dyDescent="0.3">
      <c r="A678" s="79"/>
      <c r="B678" s="73"/>
      <c r="C678" s="73"/>
      <c r="D678" s="76"/>
      <c r="E678" s="73"/>
      <c r="F678" s="91" t="s">
        <v>4</v>
      </c>
      <c r="G678" s="20">
        <v>1114.3800000000001</v>
      </c>
      <c r="H678" s="20">
        <v>1389.9</v>
      </c>
      <c r="I678" s="20">
        <v>848.7</v>
      </c>
      <c r="J678" s="20">
        <v>1136.52</v>
      </c>
      <c r="K678" s="20">
        <v>1107</v>
      </c>
      <c r="L678" s="20">
        <v>856.08</v>
      </c>
      <c r="M678" s="20">
        <v>654.36</v>
      </c>
      <c r="N678" s="20">
        <v>607.62</v>
      </c>
      <c r="O678" s="20">
        <v>841.32</v>
      </c>
      <c r="P678" s="20">
        <v>964.32</v>
      </c>
      <c r="Q678" s="21">
        <v>1045.5</v>
      </c>
      <c r="R678" s="22">
        <v>998.76</v>
      </c>
      <c r="S678" s="23">
        <f t="shared" si="270"/>
        <v>11564.46</v>
      </c>
    </row>
    <row r="679" spans="1:19" ht="31.5" customHeight="1" x14ac:dyDescent="0.3">
      <c r="A679" s="79"/>
      <c r="B679" s="73"/>
      <c r="C679" s="73"/>
      <c r="D679" s="76"/>
      <c r="E679" s="73"/>
      <c r="F679" s="91" t="s">
        <v>5</v>
      </c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7"/>
      <c r="S679" s="23">
        <f t="shared" si="270"/>
        <v>0</v>
      </c>
    </row>
    <row r="680" spans="1:19" ht="31.5" customHeight="1" thickBot="1" x14ac:dyDescent="0.35">
      <c r="A680" s="80"/>
      <c r="B680" s="73"/>
      <c r="C680" s="73"/>
      <c r="D680" s="76"/>
      <c r="E680" s="73"/>
      <c r="F680" s="92" t="s">
        <v>6</v>
      </c>
      <c r="G680" s="28">
        <f t="shared" ref="G680:S680" si="276">G678/G675</f>
        <v>4.9200000000000008E-2</v>
      </c>
      <c r="H680" s="28">
        <f t="shared" si="276"/>
        <v>4.9200000000000001E-2</v>
      </c>
      <c r="I680" s="28">
        <f t="shared" si="276"/>
        <v>4.9200000000000001E-2</v>
      </c>
      <c r="J680" s="28">
        <f t="shared" si="276"/>
        <v>4.9200000000000001E-2</v>
      </c>
      <c r="K680" s="28">
        <f t="shared" si="276"/>
        <v>4.9200000000000001E-2</v>
      </c>
      <c r="L680" s="28">
        <f t="shared" si="276"/>
        <v>4.9200000000000001E-2</v>
      </c>
      <c r="M680" s="28">
        <f t="shared" si="276"/>
        <v>4.9200000000000001E-2</v>
      </c>
      <c r="N680" s="28">
        <f t="shared" si="276"/>
        <v>4.9200000000000001E-2</v>
      </c>
      <c r="O680" s="28">
        <f t="shared" si="276"/>
        <v>4.9200000000000001E-2</v>
      </c>
      <c r="P680" s="28">
        <f t="shared" si="276"/>
        <v>4.9200000000000001E-2</v>
      </c>
      <c r="Q680" s="28">
        <f t="shared" si="276"/>
        <v>4.9200000000000001E-2</v>
      </c>
      <c r="R680" s="29">
        <f t="shared" si="276"/>
        <v>4.9200000000000001E-2</v>
      </c>
      <c r="S680" s="30">
        <f t="shared" si="276"/>
        <v>4.9199999999999994E-2</v>
      </c>
    </row>
    <row r="681" spans="1:19" ht="31.5" customHeight="1" x14ac:dyDescent="0.3">
      <c r="A681" s="78">
        <f t="shared" si="253"/>
        <v>113</v>
      </c>
      <c r="B681" s="72" t="s">
        <v>136</v>
      </c>
      <c r="C681" s="72" t="s">
        <v>184</v>
      </c>
      <c r="D681" s="75" t="s">
        <v>157</v>
      </c>
      <c r="E681" s="72" t="s">
        <v>170</v>
      </c>
      <c r="F681" s="93" t="s">
        <v>1</v>
      </c>
      <c r="G681" s="31">
        <v>37840</v>
      </c>
      <c r="H681" s="31">
        <v>33520</v>
      </c>
      <c r="I681" s="31">
        <v>28800</v>
      </c>
      <c r="J681" s="31">
        <v>29680</v>
      </c>
      <c r="K681" s="31">
        <v>25760</v>
      </c>
      <c r="L681" s="31">
        <v>17840</v>
      </c>
      <c r="M681" s="31">
        <v>14080</v>
      </c>
      <c r="N681" s="31">
        <v>16160</v>
      </c>
      <c r="O681" s="31">
        <v>16720</v>
      </c>
      <c r="P681" s="31">
        <v>30640</v>
      </c>
      <c r="Q681" s="32">
        <v>28560</v>
      </c>
      <c r="R681" s="33">
        <v>39520</v>
      </c>
      <c r="S681" s="34">
        <f t="shared" si="273"/>
        <v>319120</v>
      </c>
    </row>
    <row r="682" spans="1:19" ht="31.5" customHeight="1" x14ac:dyDescent="0.3">
      <c r="A682" s="79"/>
      <c r="B682" s="73"/>
      <c r="C682" s="73"/>
      <c r="D682" s="76"/>
      <c r="E682" s="73"/>
      <c r="F682" s="91" t="s">
        <v>2</v>
      </c>
      <c r="G682" s="20">
        <v>18834</v>
      </c>
      <c r="H682" s="20">
        <v>14739</v>
      </c>
      <c r="I682" s="20">
        <v>12066</v>
      </c>
      <c r="J682" s="20">
        <v>13359</v>
      </c>
      <c r="K682" s="20">
        <v>12180.5</v>
      </c>
      <c r="L682" s="20">
        <v>6771</v>
      </c>
      <c r="M682" s="20">
        <v>3115.92</v>
      </c>
      <c r="N682" s="20">
        <v>6009</v>
      </c>
      <c r="O682" s="20">
        <v>2700</v>
      </c>
      <c r="P682" s="20">
        <v>18612.5</v>
      </c>
      <c r="Q682" s="21">
        <v>12906.5</v>
      </c>
      <c r="R682" s="22">
        <v>21044.5</v>
      </c>
      <c r="S682" s="23">
        <f t="shared" si="273"/>
        <v>142337.91999999998</v>
      </c>
    </row>
    <row r="683" spans="1:19" ht="31.5" customHeight="1" x14ac:dyDescent="0.3">
      <c r="A683" s="79"/>
      <c r="B683" s="73"/>
      <c r="C683" s="73"/>
      <c r="D683" s="76"/>
      <c r="E683" s="73"/>
      <c r="F683" s="91" t="s">
        <v>3</v>
      </c>
      <c r="G683" s="24">
        <f t="shared" ref="G683:R683" si="277">G682/G681</f>
        <v>0.49772727272727274</v>
      </c>
      <c r="H683" s="24">
        <f t="shared" si="277"/>
        <v>0.43970763723150358</v>
      </c>
      <c r="I683" s="24">
        <f t="shared" si="277"/>
        <v>0.41895833333333332</v>
      </c>
      <c r="J683" s="24">
        <f t="shared" si="277"/>
        <v>0.45010107816711592</v>
      </c>
      <c r="K683" s="24">
        <f t="shared" si="277"/>
        <v>0.47284549689440991</v>
      </c>
      <c r="L683" s="24">
        <f t="shared" si="277"/>
        <v>0.37954035874439462</v>
      </c>
      <c r="M683" s="24">
        <f t="shared" si="277"/>
        <v>0.22130113636363638</v>
      </c>
      <c r="N683" s="24">
        <f t="shared" si="277"/>
        <v>0.37184405940594062</v>
      </c>
      <c r="O683" s="24">
        <f t="shared" si="277"/>
        <v>0.16148325358851676</v>
      </c>
      <c r="P683" s="24">
        <f t="shared" si="277"/>
        <v>0.60745757180156656</v>
      </c>
      <c r="Q683" s="24">
        <f t="shared" si="277"/>
        <v>0.45190826330532213</v>
      </c>
      <c r="R683" s="25">
        <f t="shared" si="277"/>
        <v>0.53250253036437245</v>
      </c>
      <c r="S683" s="26">
        <f t="shared" si="272"/>
        <v>0.44603258962145897</v>
      </c>
    </row>
    <row r="684" spans="1:19" ht="31.5" customHeight="1" x14ac:dyDescent="0.3">
      <c r="A684" s="79"/>
      <c r="B684" s="73"/>
      <c r="C684" s="73"/>
      <c r="D684" s="76"/>
      <c r="E684" s="73"/>
      <c r="F684" s="91" t="s">
        <v>4</v>
      </c>
      <c r="G684" s="20">
        <v>1861.7280000000001</v>
      </c>
      <c r="H684" s="20">
        <v>1649.184</v>
      </c>
      <c r="I684" s="20">
        <v>1416.96</v>
      </c>
      <c r="J684" s="20">
        <v>1460.2560000000001</v>
      </c>
      <c r="K684" s="20">
        <v>1267.3920000000001</v>
      </c>
      <c r="L684" s="20">
        <v>877.72800000000007</v>
      </c>
      <c r="M684" s="20">
        <v>692.73599999999999</v>
      </c>
      <c r="N684" s="20">
        <v>795.072</v>
      </c>
      <c r="O684" s="20">
        <v>822.62400000000002</v>
      </c>
      <c r="P684" s="20">
        <v>1507.4880000000001</v>
      </c>
      <c r="Q684" s="21">
        <v>1405.152</v>
      </c>
      <c r="R684" s="22">
        <v>1944.384</v>
      </c>
      <c r="S684" s="23">
        <f t="shared" si="273"/>
        <v>15700.704</v>
      </c>
    </row>
    <row r="685" spans="1:19" ht="31.5" customHeight="1" x14ac:dyDescent="0.3">
      <c r="A685" s="79"/>
      <c r="B685" s="73"/>
      <c r="C685" s="73"/>
      <c r="D685" s="76"/>
      <c r="E685" s="73"/>
      <c r="F685" s="91" t="s">
        <v>5</v>
      </c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7"/>
      <c r="S685" s="23">
        <f t="shared" si="273"/>
        <v>0</v>
      </c>
    </row>
    <row r="686" spans="1:19" ht="31.5" customHeight="1" thickBot="1" x14ac:dyDescent="0.35">
      <c r="A686" s="80"/>
      <c r="B686" s="74"/>
      <c r="C686" s="74"/>
      <c r="D686" s="77"/>
      <c r="E686" s="74"/>
      <c r="F686" s="94" t="s">
        <v>6</v>
      </c>
      <c r="G686" s="35">
        <f t="shared" ref="G686:R686" si="278">G684/G681</f>
        <v>4.9200000000000001E-2</v>
      </c>
      <c r="H686" s="35">
        <f t="shared" si="278"/>
        <v>4.9200000000000001E-2</v>
      </c>
      <c r="I686" s="35">
        <f t="shared" si="278"/>
        <v>4.9200000000000001E-2</v>
      </c>
      <c r="J686" s="35">
        <f t="shared" si="278"/>
        <v>4.9200000000000001E-2</v>
      </c>
      <c r="K686" s="35">
        <f t="shared" si="278"/>
        <v>4.9200000000000001E-2</v>
      </c>
      <c r="L686" s="35">
        <f t="shared" si="278"/>
        <v>4.9200000000000001E-2</v>
      </c>
      <c r="M686" s="35">
        <f t="shared" si="278"/>
        <v>4.9200000000000001E-2</v>
      </c>
      <c r="N686" s="35">
        <f t="shared" si="278"/>
        <v>4.9200000000000001E-2</v>
      </c>
      <c r="O686" s="35">
        <f t="shared" si="278"/>
        <v>4.9200000000000001E-2</v>
      </c>
      <c r="P686" s="35">
        <f t="shared" si="278"/>
        <v>4.9200000000000001E-2</v>
      </c>
      <c r="Q686" s="35">
        <f t="shared" si="278"/>
        <v>4.9200000000000001E-2</v>
      </c>
      <c r="R686" s="36">
        <f t="shared" si="278"/>
        <v>4.9200000000000001E-2</v>
      </c>
      <c r="S686" s="37">
        <f t="shared" si="274"/>
        <v>4.9200000000000001E-2</v>
      </c>
    </row>
    <row r="687" spans="1:19" ht="31.5" customHeight="1" x14ac:dyDescent="0.3">
      <c r="A687" s="78">
        <f t="shared" ref="A687:A747" si="279">A681+1</f>
        <v>114</v>
      </c>
      <c r="B687" s="73" t="s">
        <v>189</v>
      </c>
      <c r="C687" s="73" t="s">
        <v>171</v>
      </c>
      <c r="D687" s="76" t="s">
        <v>172</v>
      </c>
      <c r="E687" s="73" t="s">
        <v>173</v>
      </c>
      <c r="F687" s="90" t="s">
        <v>1</v>
      </c>
      <c r="G687" s="16">
        <v>23160</v>
      </c>
      <c r="H687" s="16">
        <v>19320</v>
      </c>
      <c r="I687" s="16">
        <v>18000</v>
      </c>
      <c r="J687" s="16">
        <v>21600</v>
      </c>
      <c r="K687" s="16">
        <v>16800</v>
      </c>
      <c r="L687" s="16">
        <v>15960</v>
      </c>
      <c r="M687" s="16">
        <v>14280</v>
      </c>
      <c r="N687" s="16">
        <v>13440</v>
      </c>
      <c r="O687" s="16">
        <v>16800</v>
      </c>
      <c r="P687" s="16">
        <v>19800</v>
      </c>
      <c r="Q687" s="17">
        <v>33720</v>
      </c>
      <c r="R687" s="18">
        <v>38040</v>
      </c>
      <c r="S687" s="19">
        <f t="shared" si="268"/>
        <v>250920</v>
      </c>
    </row>
    <row r="688" spans="1:19" ht="31.5" customHeight="1" x14ac:dyDescent="0.3">
      <c r="A688" s="79"/>
      <c r="B688" s="73"/>
      <c r="C688" s="73"/>
      <c r="D688" s="76"/>
      <c r="E688" s="73"/>
      <c r="F688" s="91" t="s">
        <v>2</v>
      </c>
      <c r="G688" s="20">
        <v>12015</v>
      </c>
      <c r="H688" s="20">
        <v>29921</v>
      </c>
      <c r="I688" s="20">
        <v>10272</v>
      </c>
      <c r="J688" s="20">
        <v>13900</v>
      </c>
      <c r="K688" s="20">
        <v>10431</v>
      </c>
      <c r="L688" s="20">
        <v>9289.5</v>
      </c>
      <c r="M688" s="20">
        <v>7356</v>
      </c>
      <c r="N688" s="20">
        <v>6519</v>
      </c>
      <c r="O688" s="20">
        <v>10790</v>
      </c>
      <c r="P688" s="20">
        <v>12033</v>
      </c>
      <c r="Q688" s="21">
        <v>17452</v>
      </c>
      <c r="R688" s="22">
        <v>18236</v>
      </c>
      <c r="S688" s="23">
        <f t="shared" si="268"/>
        <v>158214.5</v>
      </c>
    </row>
    <row r="689" spans="1:19" ht="31.5" customHeight="1" x14ac:dyDescent="0.3">
      <c r="A689" s="79"/>
      <c r="B689" s="73"/>
      <c r="C689" s="73"/>
      <c r="D689" s="76"/>
      <c r="E689" s="73"/>
      <c r="F689" s="91" t="s">
        <v>3</v>
      </c>
      <c r="G689" s="24">
        <f t="shared" ref="G689:S689" si="280">G688/G687</f>
        <v>0.51878238341968907</v>
      </c>
      <c r="H689" s="24">
        <f t="shared" si="280"/>
        <v>1.5487060041407867</v>
      </c>
      <c r="I689" s="24">
        <f t="shared" si="280"/>
        <v>0.57066666666666666</v>
      </c>
      <c r="J689" s="24">
        <f t="shared" si="280"/>
        <v>0.64351851851851849</v>
      </c>
      <c r="K689" s="24">
        <f t="shared" si="280"/>
        <v>0.62089285714285714</v>
      </c>
      <c r="L689" s="24">
        <f t="shared" si="280"/>
        <v>0.58204887218045109</v>
      </c>
      <c r="M689" s="24">
        <f t="shared" si="280"/>
        <v>0.51512605042016801</v>
      </c>
      <c r="N689" s="24">
        <f t="shared" si="280"/>
        <v>0.48504464285714288</v>
      </c>
      <c r="O689" s="24">
        <f t="shared" si="280"/>
        <v>0.64226190476190481</v>
      </c>
      <c r="P689" s="24">
        <f t="shared" si="280"/>
        <v>0.60772727272727278</v>
      </c>
      <c r="Q689" s="24">
        <f t="shared" si="280"/>
        <v>0.51755634638196912</v>
      </c>
      <c r="R689" s="25">
        <f t="shared" si="280"/>
        <v>0.47939011566771816</v>
      </c>
      <c r="S689" s="26">
        <f t="shared" si="280"/>
        <v>0.63053762155268611</v>
      </c>
    </row>
    <row r="690" spans="1:19" ht="31.5" customHeight="1" x14ac:dyDescent="0.3">
      <c r="A690" s="79"/>
      <c r="B690" s="73"/>
      <c r="C690" s="73"/>
      <c r="D690" s="76"/>
      <c r="E690" s="73"/>
      <c r="F690" s="91" t="s">
        <v>4</v>
      </c>
      <c r="G690" s="20">
        <f>G687*0.005+G691</f>
        <v>115.816</v>
      </c>
      <c r="H690" s="20">
        <f t="shared" ref="H690:P690" si="281">H687*0.005+H691</f>
        <v>96.611000000000004</v>
      </c>
      <c r="I690" s="20">
        <f t="shared" si="281"/>
        <v>90.004999999999995</v>
      </c>
      <c r="J690" s="20">
        <f t="shared" si="281"/>
        <v>108.01</v>
      </c>
      <c r="K690" s="20">
        <f t="shared" si="281"/>
        <v>84.010999999999996</v>
      </c>
      <c r="L690" s="20">
        <f t="shared" si="281"/>
        <v>79.807999999999993</v>
      </c>
      <c r="M690" s="20">
        <f t="shared" si="281"/>
        <v>71.402000000000001</v>
      </c>
      <c r="N690" s="20">
        <f t="shared" si="281"/>
        <v>67.204000000000008</v>
      </c>
      <c r="O690" s="20">
        <f t="shared" si="281"/>
        <v>84.004999999999995</v>
      </c>
      <c r="P690" s="20">
        <f t="shared" si="281"/>
        <v>99.016000000000005</v>
      </c>
      <c r="Q690" s="21">
        <v>186</v>
      </c>
      <c r="R690" s="22">
        <v>198</v>
      </c>
      <c r="S690" s="23">
        <f t="shared" si="270"/>
        <v>1279.8879999999999</v>
      </c>
    </row>
    <row r="691" spans="1:19" ht="31.5" customHeight="1" x14ac:dyDescent="0.3">
      <c r="A691" s="79"/>
      <c r="B691" s="73"/>
      <c r="C691" s="73"/>
      <c r="D691" s="76"/>
      <c r="E691" s="73"/>
      <c r="F691" s="91" t="s">
        <v>5</v>
      </c>
      <c r="G691" s="20">
        <v>1.6E-2</v>
      </c>
      <c r="H691" s="20">
        <v>1.0999999999999999E-2</v>
      </c>
      <c r="I691" s="20">
        <v>5.0000000000000001E-3</v>
      </c>
      <c r="J691" s="20">
        <v>0.01</v>
      </c>
      <c r="K691" s="20">
        <v>1.0999999999999999E-2</v>
      </c>
      <c r="L691" s="20">
        <v>8.0000000000000002E-3</v>
      </c>
      <c r="M691" s="20">
        <v>2E-3</v>
      </c>
      <c r="N691" s="20">
        <v>4.0000000000000001E-3</v>
      </c>
      <c r="O691" s="20">
        <v>5.0000000000000001E-3</v>
      </c>
      <c r="P691" s="20">
        <v>1.6E-2</v>
      </c>
      <c r="Q691" s="20">
        <v>0.08</v>
      </c>
      <c r="R691" s="27">
        <v>0.08</v>
      </c>
      <c r="S691" s="23">
        <f t="shared" si="270"/>
        <v>0.248</v>
      </c>
    </row>
    <row r="692" spans="1:19" ht="31.5" customHeight="1" thickBot="1" x14ac:dyDescent="0.35">
      <c r="A692" s="80"/>
      <c r="B692" s="73"/>
      <c r="C692" s="73"/>
      <c r="D692" s="76"/>
      <c r="E692" s="73"/>
      <c r="F692" s="92" t="s">
        <v>6</v>
      </c>
      <c r="G692" s="28">
        <f t="shared" ref="G692:S692" si="282">G690/G687</f>
        <v>5.0006908462867017E-3</v>
      </c>
      <c r="H692" s="28">
        <f t="shared" si="282"/>
        <v>5.0005693581780539E-3</v>
      </c>
      <c r="I692" s="28">
        <f t="shared" si="282"/>
        <v>5.0002777777777771E-3</v>
      </c>
      <c r="J692" s="28">
        <f t="shared" si="282"/>
        <v>5.0004629629629635E-3</v>
      </c>
      <c r="K692" s="28">
        <f t="shared" si="282"/>
        <v>5.0006547619047617E-3</v>
      </c>
      <c r="L692" s="28">
        <f t="shared" si="282"/>
        <v>5.0005012531328316E-3</v>
      </c>
      <c r="M692" s="28">
        <f t="shared" si="282"/>
        <v>5.0001400560224091E-3</v>
      </c>
      <c r="N692" s="28">
        <f t="shared" si="282"/>
        <v>5.0002976190476195E-3</v>
      </c>
      <c r="O692" s="28">
        <f t="shared" si="282"/>
        <v>5.0002976190476186E-3</v>
      </c>
      <c r="P692" s="28">
        <f t="shared" si="282"/>
        <v>5.0008080808080814E-3</v>
      </c>
      <c r="Q692" s="28">
        <f t="shared" si="282"/>
        <v>5.5160142348754451E-3</v>
      </c>
      <c r="R692" s="29">
        <f t="shared" si="282"/>
        <v>5.2050473186119875E-3</v>
      </c>
      <c r="S692" s="30">
        <f t="shared" si="282"/>
        <v>5.1007811254583134E-3</v>
      </c>
    </row>
    <row r="693" spans="1:19" ht="31.5" customHeight="1" x14ac:dyDescent="0.3">
      <c r="A693" s="78">
        <f t="shared" si="279"/>
        <v>115</v>
      </c>
      <c r="B693" s="72" t="s">
        <v>189</v>
      </c>
      <c r="C693" s="72" t="s">
        <v>171</v>
      </c>
      <c r="D693" s="75" t="s">
        <v>172</v>
      </c>
      <c r="E693" s="72" t="s">
        <v>174</v>
      </c>
      <c r="F693" s="93" t="s">
        <v>1</v>
      </c>
      <c r="G693" s="31">
        <v>91400</v>
      </c>
      <c r="H693" s="31">
        <v>84000</v>
      </c>
      <c r="I693" s="31">
        <v>73800</v>
      </c>
      <c r="J693" s="31">
        <v>81200</v>
      </c>
      <c r="K693" s="31">
        <v>56800</v>
      </c>
      <c r="L693" s="31">
        <v>39600</v>
      </c>
      <c r="M693" s="31">
        <v>30400</v>
      </c>
      <c r="N693" s="31">
        <v>36200</v>
      </c>
      <c r="O693" s="31">
        <v>45600</v>
      </c>
      <c r="P693" s="31">
        <v>49400</v>
      </c>
      <c r="Q693" s="32">
        <v>71000</v>
      </c>
      <c r="R693" s="33">
        <v>74800</v>
      </c>
      <c r="S693" s="34">
        <f t="shared" si="273"/>
        <v>734200</v>
      </c>
    </row>
    <row r="694" spans="1:19" ht="31.5" customHeight="1" x14ac:dyDescent="0.3">
      <c r="A694" s="79"/>
      <c r="B694" s="73"/>
      <c r="C694" s="73"/>
      <c r="D694" s="76"/>
      <c r="E694" s="73"/>
      <c r="F694" s="91" t="s">
        <v>2</v>
      </c>
      <c r="G694" s="20">
        <v>67732</v>
      </c>
      <c r="H694" s="20">
        <v>47295</v>
      </c>
      <c r="I694" s="20">
        <v>32598</v>
      </c>
      <c r="J694" s="20">
        <v>46859</v>
      </c>
      <c r="K694" s="20">
        <v>12129</v>
      </c>
      <c r="L694" s="20">
        <v>-62089</v>
      </c>
      <c r="M694" s="20">
        <v>-38843</v>
      </c>
      <c r="N694" s="20">
        <v>2884</v>
      </c>
      <c r="O694" s="20">
        <v>20114</v>
      </c>
      <c r="P694" s="20">
        <v>-19155</v>
      </c>
      <c r="Q694" s="21">
        <v>29561</v>
      </c>
      <c r="R694" s="22">
        <v>32156</v>
      </c>
      <c r="S694" s="23">
        <f t="shared" si="273"/>
        <v>171241</v>
      </c>
    </row>
    <row r="695" spans="1:19" ht="31.5" customHeight="1" x14ac:dyDescent="0.3">
      <c r="A695" s="79"/>
      <c r="B695" s="73"/>
      <c r="C695" s="73"/>
      <c r="D695" s="76"/>
      <c r="E695" s="73"/>
      <c r="F695" s="91" t="s">
        <v>3</v>
      </c>
      <c r="G695" s="24">
        <f t="shared" ref="G695:S707" si="283">G694/G693</f>
        <v>0.74105032822757111</v>
      </c>
      <c r="H695" s="24">
        <f t="shared" si="283"/>
        <v>0.56303571428571431</v>
      </c>
      <c r="I695" s="24">
        <f t="shared" si="283"/>
        <v>0.44170731707317074</v>
      </c>
      <c r="J695" s="24">
        <f t="shared" si="283"/>
        <v>0.57708128078817733</v>
      </c>
      <c r="K695" s="24">
        <f t="shared" si="283"/>
        <v>0.21353873239436619</v>
      </c>
      <c r="L695" s="24">
        <f t="shared" si="283"/>
        <v>-1.5679040404040403</v>
      </c>
      <c r="M695" s="24">
        <f t="shared" si="283"/>
        <v>-1.2777302631578948</v>
      </c>
      <c r="N695" s="24">
        <f t="shared" si="283"/>
        <v>7.9668508287292814E-2</v>
      </c>
      <c r="O695" s="24">
        <f t="shared" si="283"/>
        <v>0.44109649122807015</v>
      </c>
      <c r="P695" s="24">
        <f t="shared" si="283"/>
        <v>-0.38775303643724696</v>
      </c>
      <c r="Q695" s="24">
        <f t="shared" si="283"/>
        <v>0.41635211267605632</v>
      </c>
      <c r="R695" s="25">
        <f t="shared" si="283"/>
        <v>0.42989304812834223</v>
      </c>
      <c r="S695" s="26">
        <f t="shared" si="283"/>
        <v>0.23323481340234267</v>
      </c>
    </row>
    <row r="696" spans="1:19" ht="31.5" customHeight="1" x14ac:dyDescent="0.3">
      <c r="A696" s="79"/>
      <c r="B696" s="73"/>
      <c r="C696" s="73"/>
      <c r="D696" s="76"/>
      <c r="E696" s="73"/>
      <c r="F696" s="91" t="s">
        <v>4</v>
      </c>
      <c r="G696" s="20">
        <f>339+G697</f>
        <v>339.166</v>
      </c>
      <c r="H696" s="20">
        <f t="shared" ref="H696:P696" si="284">339+H697</f>
        <v>339.08800000000002</v>
      </c>
      <c r="I696" s="20">
        <f t="shared" si="284"/>
        <v>339.05599999999998</v>
      </c>
      <c r="J696" s="20">
        <f t="shared" si="284"/>
        <v>339.03699999999998</v>
      </c>
      <c r="K696" s="20">
        <f t="shared" si="284"/>
        <v>339.03100000000001</v>
      </c>
      <c r="L696" s="20">
        <f t="shared" si="284"/>
        <v>339.02300000000002</v>
      </c>
      <c r="M696" s="20">
        <f t="shared" si="284"/>
        <v>339.05599999999998</v>
      </c>
      <c r="N696" s="20">
        <f t="shared" si="284"/>
        <v>339.06400000000002</v>
      </c>
      <c r="O696" s="20">
        <f t="shared" si="284"/>
        <v>339.065</v>
      </c>
      <c r="P696" s="20">
        <f t="shared" si="284"/>
        <v>339.13499999999999</v>
      </c>
      <c r="Q696" s="21">
        <v>339</v>
      </c>
      <c r="R696" s="22">
        <v>339</v>
      </c>
      <c r="S696" s="23">
        <f t="shared" si="273"/>
        <v>4068.7209999999995</v>
      </c>
    </row>
    <row r="697" spans="1:19" ht="31.5" customHeight="1" x14ac:dyDescent="0.3">
      <c r="A697" s="79"/>
      <c r="B697" s="73"/>
      <c r="C697" s="73"/>
      <c r="D697" s="76"/>
      <c r="E697" s="73"/>
      <c r="F697" s="91" t="s">
        <v>5</v>
      </c>
      <c r="G697" s="20">
        <v>0.16600000000000001</v>
      </c>
      <c r="H697" s="20">
        <v>8.7999999999999995E-2</v>
      </c>
      <c r="I697" s="20">
        <v>5.6000000000000001E-2</v>
      </c>
      <c r="J697" s="20">
        <v>3.6999999999999998E-2</v>
      </c>
      <c r="K697" s="20">
        <v>3.1E-2</v>
      </c>
      <c r="L697" s="20">
        <v>2.3E-2</v>
      </c>
      <c r="M697" s="20">
        <v>5.6000000000000001E-2</v>
      </c>
      <c r="N697" s="20">
        <v>6.4000000000000001E-2</v>
      </c>
      <c r="O697" s="20">
        <v>6.5000000000000002E-2</v>
      </c>
      <c r="P697" s="20">
        <v>0.13500000000000001</v>
      </c>
      <c r="Q697" s="20">
        <v>0.13</v>
      </c>
      <c r="R697" s="27">
        <v>0.13</v>
      </c>
      <c r="S697" s="23">
        <f t="shared" si="273"/>
        <v>0.98100000000000009</v>
      </c>
    </row>
    <row r="698" spans="1:19" ht="31.5" customHeight="1" thickBot="1" x14ac:dyDescent="0.35">
      <c r="A698" s="80"/>
      <c r="B698" s="74"/>
      <c r="C698" s="74"/>
      <c r="D698" s="77"/>
      <c r="E698" s="74"/>
      <c r="F698" s="94" t="s">
        <v>6</v>
      </c>
      <c r="G698" s="35">
        <f t="shared" ref="G698:S710" si="285">G696/G693</f>
        <v>3.7107877461706783E-3</v>
      </c>
      <c r="H698" s="35">
        <f t="shared" si="285"/>
        <v>4.036761904761905E-3</v>
      </c>
      <c r="I698" s="35">
        <f t="shared" si="285"/>
        <v>4.5942547425474253E-3</v>
      </c>
      <c r="J698" s="35">
        <f t="shared" si="285"/>
        <v>4.1753325123152704E-3</v>
      </c>
      <c r="K698" s="35">
        <f t="shared" si="285"/>
        <v>5.968855633802817E-3</v>
      </c>
      <c r="L698" s="35">
        <f t="shared" si="285"/>
        <v>8.5611868686868691E-3</v>
      </c>
      <c r="M698" s="35">
        <f t="shared" si="285"/>
        <v>1.1153157894736842E-2</v>
      </c>
      <c r="N698" s="35">
        <f t="shared" si="285"/>
        <v>9.3664088397790064E-3</v>
      </c>
      <c r="O698" s="35">
        <f t="shared" si="285"/>
        <v>7.4356359649122806E-3</v>
      </c>
      <c r="P698" s="35">
        <f t="shared" si="285"/>
        <v>6.8650809716599192E-3</v>
      </c>
      <c r="Q698" s="35">
        <f t="shared" si="285"/>
        <v>4.7746478873239434E-3</v>
      </c>
      <c r="R698" s="36">
        <f t="shared" si="285"/>
        <v>4.532085561497326E-3</v>
      </c>
      <c r="S698" s="37">
        <f t="shared" si="285"/>
        <v>5.5417066194497402E-3</v>
      </c>
    </row>
    <row r="699" spans="1:19" ht="31.5" customHeight="1" x14ac:dyDescent="0.3">
      <c r="A699" s="78">
        <f t="shared" si="279"/>
        <v>116</v>
      </c>
      <c r="B699" s="73" t="s">
        <v>189</v>
      </c>
      <c r="C699" s="73" t="s">
        <v>171</v>
      </c>
      <c r="D699" s="76" t="s">
        <v>172</v>
      </c>
      <c r="E699" s="73" t="s">
        <v>175</v>
      </c>
      <c r="F699" s="90" t="s">
        <v>1</v>
      </c>
      <c r="G699" s="16">
        <v>71760</v>
      </c>
      <c r="H699" s="16">
        <v>59040</v>
      </c>
      <c r="I699" s="16">
        <v>51480</v>
      </c>
      <c r="J699" s="16">
        <v>48000</v>
      </c>
      <c r="K699" s="16">
        <v>25440</v>
      </c>
      <c r="L699" s="16">
        <v>19560</v>
      </c>
      <c r="M699" s="16">
        <v>15960</v>
      </c>
      <c r="N699" s="16">
        <v>13560</v>
      </c>
      <c r="O699" s="16">
        <v>18360</v>
      </c>
      <c r="P699" s="16">
        <v>28320</v>
      </c>
      <c r="Q699" s="17">
        <v>44880</v>
      </c>
      <c r="R699" s="18">
        <v>55320</v>
      </c>
      <c r="S699" s="19">
        <f t="shared" si="268"/>
        <v>451680</v>
      </c>
    </row>
    <row r="700" spans="1:19" ht="31.5" customHeight="1" x14ac:dyDescent="0.3">
      <c r="A700" s="79"/>
      <c r="B700" s="73"/>
      <c r="C700" s="73"/>
      <c r="D700" s="76"/>
      <c r="E700" s="73"/>
      <c r="F700" s="91" t="s">
        <v>2</v>
      </c>
      <c r="G700" s="20">
        <v>37482</v>
      </c>
      <c r="H700" s="20">
        <v>18621</v>
      </c>
      <c r="I700" s="20">
        <v>22290</v>
      </c>
      <c r="J700" s="20">
        <v>23701</v>
      </c>
      <c r="K700" s="20">
        <v>8872</v>
      </c>
      <c r="L700" s="20">
        <v>7506</v>
      </c>
      <c r="M700" s="20">
        <v>-168</v>
      </c>
      <c r="N700" s="20">
        <v>10165</v>
      </c>
      <c r="O700" s="20">
        <v>4410</v>
      </c>
      <c r="P700" s="20">
        <v>14658</v>
      </c>
      <c r="Q700" s="21">
        <v>19589</v>
      </c>
      <c r="R700" s="22">
        <v>21810</v>
      </c>
      <c r="S700" s="23">
        <f t="shared" si="268"/>
        <v>188936</v>
      </c>
    </row>
    <row r="701" spans="1:19" ht="31.5" customHeight="1" x14ac:dyDescent="0.3">
      <c r="A701" s="79"/>
      <c r="B701" s="73"/>
      <c r="C701" s="73"/>
      <c r="D701" s="76"/>
      <c r="E701" s="73"/>
      <c r="F701" s="91" t="s">
        <v>3</v>
      </c>
      <c r="G701" s="24">
        <f t="shared" ref="G701:S701" si="286">G700/G699</f>
        <v>0.52232441471571911</v>
      </c>
      <c r="H701" s="24">
        <f t="shared" si="286"/>
        <v>0.31539634146341461</v>
      </c>
      <c r="I701" s="24">
        <f t="shared" si="286"/>
        <v>0.432983682983683</v>
      </c>
      <c r="J701" s="24">
        <f t="shared" si="286"/>
        <v>0.49377083333333333</v>
      </c>
      <c r="K701" s="24">
        <f t="shared" si="286"/>
        <v>0.34874213836477985</v>
      </c>
      <c r="L701" s="24">
        <f t="shared" si="286"/>
        <v>0.38374233128834356</v>
      </c>
      <c r="M701" s="24">
        <f t="shared" si="286"/>
        <v>-1.0526315789473684E-2</v>
      </c>
      <c r="N701" s="24">
        <f t="shared" si="286"/>
        <v>0.74963126843657812</v>
      </c>
      <c r="O701" s="24">
        <f t="shared" si="286"/>
        <v>0.24019607843137256</v>
      </c>
      <c r="P701" s="24">
        <f t="shared" si="286"/>
        <v>0.51758474576271185</v>
      </c>
      <c r="Q701" s="24">
        <f t="shared" si="286"/>
        <v>0.43647504456327985</v>
      </c>
      <c r="R701" s="25">
        <f t="shared" si="286"/>
        <v>0.39425162689804771</v>
      </c>
      <c r="S701" s="26">
        <f t="shared" si="286"/>
        <v>0.41829613885936945</v>
      </c>
    </row>
    <row r="702" spans="1:19" ht="31.5" customHeight="1" x14ac:dyDescent="0.3">
      <c r="A702" s="79"/>
      <c r="B702" s="73"/>
      <c r="C702" s="73"/>
      <c r="D702" s="76"/>
      <c r="E702" s="73"/>
      <c r="F702" s="91" t="s">
        <v>4</v>
      </c>
      <c r="G702" s="20">
        <f>G699*0.006+G703</f>
        <v>430.57799999999997</v>
      </c>
      <c r="H702" s="20">
        <f t="shared" ref="H702:P702" si="287">H699*0.006</f>
        <v>354.24</v>
      </c>
      <c r="I702" s="20">
        <f t="shared" si="287"/>
        <v>308.88</v>
      </c>
      <c r="J702" s="20">
        <f t="shared" si="287"/>
        <v>288</v>
      </c>
      <c r="K702" s="20">
        <f t="shared" si="287"/>
        <v>152.64000000000001</v>
      </c>
      <c r="L702" s="20">
        <f t="shared" si="287"/>
        <v>117.36</v>
      </c>
      <c r="M702" s="20">
        <f t="shared" si="287"/>
        <v>95.76</v>
      </c>
      <c r="N702" s="20">
        <f t="shared" si="287"/>
        <v>81.36</v>
      </c>
      <c r="O702" s="20">
        <f t="shared" si="287"/>
        <v>110.16</v>
      </c>
      <c r="P702" s="20">
        <f t="shared" si="287"/>
        <v>169.92000000000002</v>
      </c>
      <c r="Q702" s="21">
        <v>275</v>
      </c>
      <c r="R702" s="22">
        <v>337</v>
      </c>
      <c r="S702" s="23">
        <f t="shared" si="270"/>
        <v>2720.8979999999997</v>
      </c>
    </row>
    <row r="703" spans="1:19" ht="31.5" customHeight="1" x14ac:dyDescent="0.3">
      <c r="A703" s="79"/>
      <c r="B703" s="73"/>
      <c r="C703" s="73"/>
      <c r="D703" s="76"/>
      <c r="E703" s="73"/>
      <c r="F703" s="91" t="s">
        <v>5</v>
      </c>
      <c r="G703" s="20">
        <v>1.7999999999999999E-2</v>
      </c>
      <c r="H703" s="20">
        <v>0.01</v>
      </c>
      <c r="I703" s="20">
        <v>6.0000000000000001E-3</v>
      </c>
      <c r="J703" s="20">
        <v>4.0000000000000001E-3</v>
      </c>
      <c r="K703" s="20">
        <v>3.0000000000000001E-3</v>
      </c>
      <c r="L703" s="20">
        <v>2E-3</v>
      </c>
      <c r="M703" s="20">
        <v>6.0000000000000001E-3</v>
      </c>
      <c r="N703" s="20">
        <v>6.0000000000000001E-3</v>
      </c>
      <c r="O703" s="20">
        <v>7.0000000000000001E-3</v>
      </c>
      <c r="P703" s="20">
        <v>1.4999999999999999E-2</v>
      </c>
      <c r="Q703" s="20">
        <v>0.02</v>
      </c>
      <c r="R703" s="27">
        <v>0.02</v>
      </c>
      <c r="S703" s="23">
        <f t="shared" si="270"/>
        <v>0.11699999999999999</v>
      </c>
    </row>
    <row r="704" spans="1:19" ht="31.5" customHeight="1" thickBot="1" x14ac:dyDescent="0.35">
      <c r="A704" s="80"/>
      <c r="B704" s="73"/>
      <c r="C704" s="73"/>
      <c r="D704" s="76"/>
      <c r="E704" s="73"/>
      <c r="F704" s="92" t="s">
        <v>6</v>
      </c>
      <c r="G704" s="28">
        <f>G702/G699</f>
        <v>6.0002508361204007E-3</v>
      </c>
      <c r="H704" s="28">
        <f t="shared" ref="H704:S704" si="288">H702/H699</f>
        <v>6.0000000000000001E-3</v>
      </c>
      <c r="I704" s="28">
        <f t="shared" si="288"/>
        <v>6.0000000000000001E-3</v>
      </c>
      <c r="J704" s="28">
        <f t="shared" si="288"/>
        <v>6.0000000000000001E-3</v>
      </c>
      <c r="K704" s="28">
        <f t="shared" si="288"/>
        <v>6.000000000000001E-3</v>
      </c>
      <c r="L704" s="28">
        <f t="shared" si="288"/>
        <v>6.0000000000000001E-3</v>
      </c>
      <c r="M704" s="28">
        <f t="shared" si="288"/>
        <v>6.0000000000000001E-3</v>
      </c>
      <c r="N704" s="28">
        <f t="shared" si="288"/>
        <v>6.0000000000000001E-3</v>
      </c>
      <c r="O704" s="28">
        <f t="shared" si="288"/>
        <v>6.0000000000000001E-3</v>
      </c>
      <c r="P704" s="28">
        <f t="shared" si="288"/>
        <v>6.000000000000001E-3</v>
      </c>
      <c r="Q704" s="28">
        <f t="shared" si="288"/>
        <v>6.1274509803921568E-3</v>
      </c>
      <c r="R704" s="29">
        <f t="shared" si="288"/>
        <v>6.0918293564714392E-3</v>
      </c>
      <c r="S704" s="30">
        <f t="shared" si="288"/>
        <v>6.0239505844845902E-3</v>
      </c>
    </row>
    <row r="705" spans="1:19" ht="31.5" customHeight="1" x14ac:dyDescent="0.3">
      <c r="A705" s="78">
        <f t="shared" si="279"/>
        <v>117</v>
      </c>
      <c r="B705" s="72" t="s">
        <v>189</v>
      </c>
      <c r="C705" s="72" t="s">
        <v>176</v>
      </c>
      <c r="D705" s="75" t="s">
        <v>177</v>
      </c>
      <c r="E705" s="72">
        <v>604</v>
      </c>
      <c r="F705" s="93" t="s">
        <v>1</v>
      </c>
      <c r="G705" s="31">
        <v>628301</v>
      </c>
      <c r="H705" s="31">
        <v>420026</v>
      </c>
      <c r="I705" s="31">
        <v>495394</v>
      </c>
      <c r="J705" s="31">
        <v>438537</v>
      </c>
      <c r="K705" s="31">
        <v>535261</v>
      </c>
      <c r="L705" s="31">
        <v>449030</v>
      </c>
      <c r="M705" s="31">
        <v>161962</v>
      </c>
      <c r="N705" s="31">
        <v>385449</v>
      </c>
      <c r="O705" s="31">
        <v>444744</v>
      </c>
      <c r="P705" s="31">
        <v>505146</v>
      </c>
      <c r="Q705" s="32">
        <v>464906</v>
      </c>
      <c r="R705" s="33">
        <v>491379</v>
      </c>
      <c r="S705" s="34">
        <f t="shared" si="273"/>
        <v>5420135</v>
      </c>
    </row>
    <row r="706" spans="1:19" ht="31.5" customHeight="1" x14ac:dyDescent="0.3">
      <c r="A706" s="79"/>
      <c r="B706" s="73"/>
      <c r="C706" s="73"/>
      <c r="D706" s="76"/>
      <c r="E706" s="73"/>
      <c r="F706" s="91" t="s">
        <v>2</v>
      </c>
      <c r="G706" s="20">
        <v>66047</v>
      </c>
      <c r="H706" s="20">
        <v>66573</v>
      </c>
      <c r="I706" s="20">
        <v>53706</v>
      </c>
      <c r="J706" s="20">
        <v>55605</v>
      </c>
      <c r="K706" s="20">
        <v>233457</v>
      </c>
      <c r="L706" s="20">
        <v>287068.10000000003</v>
      </c>
      <c r="M706" s="20">
        <v>293418.7</v>
      </c>
      <c r="N706" s="20">
        <v>262120.5</v>
      </c>
      <c r="O706" s="20">
        <v>290311</v>
      </c>
      <c r="P706" s="20">
        <v>245742</v>
      </c>
      <c r="Q706" s="21">
        <v>214905</v>
      </c>
      <c r="R706" s="22">
        <v>183961.5</v>
      </c>
      <c r="S706" s="23">
        <f t="shared" si="273"/>
        <v>2252914.7999999998</v>
      </c>
    </row>
    <row r="707" spans="1:19" ht="31.5" customHeight="1" x14ac:dyDescent="0.3">
      <c r="A707" s="79"/>
      <c r="B707" s="73"/>
      <c r="C707" s="73"/>
      <c r="D707" s="76"/>
      <c r="E707" s="73"/>
      <c r="F707" s="91" t="s">
        <v>3</v>
      </c>
      <c r="G707" s="24">
        <f t="shared" ref="G707:P707" si="289">G706/G705</f>
        <v>0.1051199982174149</v>
      </c>
      <c r="H707" s="24">
        <f t="shared" si="289"/>
        <v>0.15849733111759748</v>
      </c>
      <c r="I707" s="24">
        <f t="shared" si="289"/>
        <v>0.10841067917657461</v>
      </c>
      <c r="J707" s="24">
        <f t="shared" si="289"/>
        <v>0.12679659869064641</v>
      </c>
      <c r="K707" s="24">
        <f t="shared" si="289"/>
        <v>0.43615544566108871</v>
      </c>
      <c r="L707" s="24">
        <f t="shared" si="289"/>
        <v>0.63930717324009545</v>
      </c>
      <c r="M707" s="24">
        <f t="shared" si="289"/>
        <v>1.8116514984996481</v>
      </c>
      <c r="N707" s="24">
        <f t="shared" si="289"/>
        <v>0.68003938264206154</v>
      </c>
      <c r="O707" s="24">
        <f t="shared" si="289"/>
        <v>0.65275978990160632</v>
      </c>
      <c r="P707" s="24">
        <f t="shared" si="289"/>
        <v>0.4864771768953926</v>
      </c>
      <c r="Q707" s="24">
        <v>53.77</v>
      </c>
      <c r="R707" s="25">
        <v>62.56</v>
      </c>
      <c r="S707" s="26">
        <f t="shared" si="283"/>
        <v>0.41565658419947099</v>
      </c>
    </row>
    <row r="708" spans="1:19" ht="31.5" customHeight="1" x14ac:dyDescent="0.3">
      <c r="A708" s="79"/>
      <c r="B708" s="73"/>
      <c r="C708" s="73"/>
      <c r="D708" s="76"/>
      <c r="E708" s="73"/>
      <c r="F708" s="91" t="s">
        <v>4</v>
      </c>
      <c r="G708" s="20">
        <v>15692</v>
      </c>
      <c r="H708" s="20">
        <v>10123</v>
      </c>
      <c r="I708" s="20">
        <v>11984</v>
      </c>
      <c r="J708" s="20">
        <v>9892</v>
      </c>
      <c r="K708" s="20">
        <v>14443</v>
      </c>
      <c r="L708" s="20">
        <v>9899</v>
      </c>
      <c r="M708" s="20">
        <v>7924</v>
      </c>
      <c r="N708" s="20">
        <v>7874</v>
      </c>
      <c r="O708" s="20">
        <v>10373</v>
      </c>
      <c r="P708" s="20">
        <v>12551</v>
      </c>
      <c r="Q708" s="21">
        <v>48820</v>
      </c>
      <c r="R708" s="22">
        <v>48820</v>
      </c>
      <c r="S708" s="23">
        <f t="shared" si="273"/>
        <v>208395</v>
      </c>
    </row>
    <row r="709" spans="1:19" ht="31.5" customHeight="1" x14ac:dyDescent="0.3">
      <c r="A709" s="79"/>
      <c r="B709" s="73"/>
      <c r="C709" s="73"/>
      <c r="D709" s="76"/>
      <c r="E709" s="73"/>
      <c r="F709" s="91" t="s">
        <v>5</v>
      </c>
      <c r="G709" s="20">
        <v>14698</v>
      </c>
      <c r="H709" s="20">
        <v>9225</v>
      </c>
      <c r="I709" s="20">
        <v>10829</v>
      </c>
      <c r="J709" s="20">
        <v>8772</v>
      </c>
      <c r="K709" s="20">
        <v>13292</v>
      </c>
      <c r="L709" s="20">
        <v>8779</v>
      </c>
      <c r="M709" s="20">
        <v>6763</v>
      </c>
      <c r="N709" s="20">
        <v>6713</v>
      </c>
      <c r="O709" s="20">
        <v>9254</v>
      </c>
      <c r="P709" s="20">
        <v>11397</v>
      </c>
      <c r="Q709" s="20">
        <v>11483.2</v>
      </c>
      <c r="R709" s="27">
        <v>12137</v>
      </c>
      <c r="S709" s="23">
        <f t="shared" si="273"/>
        <v>123342.2</v>
      </c>
    </row>
    <row r="710" spans="1:19" ht="31.5" customHeight="1" thickBot="1" x14ac:dyDescent="0.35">
      <c r="A710" s="80"/>
      <c r="B710" s="74"/>
      <c r="C710" s="74"/>
      <c r="D710" s="77"/>
      <c r="E710" s="74"/>
      <c r="F710" s="94" t="s">
        <v>6</v>
      </c>
      <c r="G710" s="35">
        <f>G708/G705</f>
        <v>2.4975290505665278E-2</v>
      </c>
      <c r="H710" s="35">
        <f t="shared" ref="H710:R710" si="290">H708/H705</f>
        <v>2.4100888992586174E-2</v>
      </c>
      <c r="I710" s="35">
        <f t="shared" si="290"/>
        <v>2.4190846074034E-2</v>
      </c>
      <c r="J710" s="35">
        <f t="shared" si="290"/>
        <v>2.2556819607011495E-2</v>
      </c>
      <c r="K710" s="35">
        <f t="shared" si="290"/>
        <v>2.6983097965291698E-2</v>
      </c>
      <c r="L710" s="35">
        <f t="shared" si="290"/>
        <v>2.2045297641582969E-2</v>
      </c>
      <c r="M710" s="35">
        <f t="shared" si="290"/>
        <v>4.8925056494733332E-2</v>
      </c>
      <c r="N710" s="35">
        <f t="shared" si="290"/>
        <v>2.042812408386064E-2</v>
      </c>
      <c r="O710" s="35">
        <f t="shared" si="290"/>
        <v>2.3323529940819886E-2</v>
      </c>
      <c r="P710" s="35">
        <f t="shared" si="290"/>
        <v>2.4846282064987152E-2</v>
      </c>
      <c r="Q710" s="35">
        <f t="shared" si="290"/>
        <v>0.10501047523585413</v>
      </c>
      <c r="R710" s="36">
        <f t="shared" si="290"/>
        <v>9.9353045205432061E-2</v>
      </c>
      <c r="S710" s="37">
        <f t="shared" si="285"/>
        <v>3.8448304331903174E-2</v>
      </c>
    </row>
    <row r="711" spans="1:19" ht="31.5" customHeight="1" x14ac:dyDescent="0.3">
      <c r="A711" s="78">
        <f t="shared" si="279"/>
        <v>118</v>
      </c>
      <c r="B711" s="73" t="s">
        <v>189</v>
      </c>
      <c r="C711" s="73" t="s">
        <v>178</v>
      </c>
      <c r="D711" s="76" t="s">
        <v>179</v>
      </c>
      <c r="E711" s="73" t="s">
        <v>180</v>
      </c>
      <c r="F711" s="90" t="s">
        <v>1</v>
      </c>
      <c r="G711" s="16">
        <v>192120</v>
      </c>
      <c r="H711" s="16">
        <v>182460</v>
      </c>
      <c r="I711" s="16">
        <v>147540</v>
      </c>
      <c r="J711" s="16">
        <v>125460</v>
      </c>
      <c r="K711" s="16">
        <v>87840</v>
      </c>
      <c r="L711" s="16">
        <v>60540</v>
      </c>
      <c r="M711" s="16">
        <v>39120</v>
      </c>
      <c r="N711" s="16">
        <v>34560</v>
      </c>
      <c r="O711" s="16">
        <v>50120</v>
      </c>
      <c r="P711" s="16">
        <v>117900</v>
      </c>
      <c r="Q711" s="17">
        <v>127200</v>
      </c>
      <c r="R711" s="18">
        <v>123720</v>
      </c>
      <c r="S711" s="19">
        <f t="shared" si="268"/>
        <v>1288580</v>
      </c>
    </row>
    <row r="712" spans="1:19" ht="31.5" customHeight="1" x14ac:dyDescent="0.3">
      <c r="A712" s="79"/>
      <c r="B712" s="73"/>
      <c r="C712" s="73"/>
      <c r="D712" s="76"/>
      <c r="E712" s="73"/>
      <c r="F712" s="91" t="s">
        <v>2</v>
      </c>
      <c r="G712" s="20">
        <v>63723</v>
      </c>
      <c r="H712" s="20">
        <v>58142</v>
      </c>
      <c r="I712" s="20">
        <v>49131</v>
      </c>
      <c r="J712" s="20">
        <v>51724</v>
      </c>
      <c r="K712" s="20">
        <v>38607</v>
      </c>
      <c r="L712" s="20">
        <v>26533</v>
      </c>
      <c r="M712" s="20">
        <v>25191</v>
      </c>
      <c r="N712" s="20">
        <v>31512</v>
      </c>
      <c r="O712" s="20">
        <v>37105</v>
      </c>
      <c r="P712" s="20">
        <v>47975</v>
      </c>
      <c r="Q712" s="21">
        <v>49561</v>
      </c>
      <c r="R712" s="22">
        <v>48975</v>
      </c>
      <c r="S712" s="23">
        <f t="shared" si="268"/>
        <v>528179</v>
      </c>
    </row>
    <row r="713" spans="1:19" ht="31.5" customHeight="1" x14ac:dyDescent="0.3">
      <c r="A713" s="79"/>
      <c r="B713" s="73"/>
      <c r="C713" s="73"/>
      <c r="D713" s="76"/>
      <c r="E713" s="73"/>
      <c r="F713" s="91" t="s">
        <v>3</v>
      </c>
      <c r="G713" s="24">
        <f t="shared" ref="G713:S713" si="291">G712/G711</f>
        <v>0.33168332292317304</v>
      </c>
      <c r="H713" s="24">
        <f t="shared" si="291"/>
        <v>0.31865614381234242</v>
      </c>
      <c r="I713" s="24">
        <f t="shared" si="291"/>
        <v>0.33300122000813337</v>
      </c>
      <c r="J713" s="24">
        <f t="shared" si="291"/>
        <v>0.41227482863063925</v>
      </c>
      <c r="K713" s="24">
        <f t="shared" si="291"/>
        <v>0.43951502732240438</v>
      </c>
      <c r="L713" s="24">
        <f t="shared" si="291"/>
        <v>0.43827221671622069</v>
      </c>
      <c r="M713" s="24">
        <f t="shared" si="291"/>
        <v>0.64394171779141107</v>
      </c>
      <c r="N713" s="24">
        <f t="shared" si="291"/>
        <v>0.91180555555555554</v>
      </c>
      <c r="O713" s="24">
        <f t="shared" si="291"/>
        <v>0.74032322426177177</v>
      </c>
      <c r="P713" s="24">
        <f t="shared" si="291"/>
        <v>0.40691263782866838</v>
      </c>
      <c r="Q713" s="24">
        <f t="shared" si="291"/>
        <v>0.38963050314465408</v>
      </c>
      <c r="R713" s="25">
        <f t="shared" si="291"/>
        <v>0.39585354025218233</v>
      </c>
      <c r="S713" s="26">
        <f t="shared" si="291"/>
        <v>0.40989228453025811</v>
      </c>
    </row>
    <row r="714" spans="1:19" ht="31.5" customHeight="1" x14ac:dyDescent="0.3">
      <c r="A714" s="79"/>
      <c r="B714" s="73"/>
      <c r="C714" s="73"/>
      <c r="D714" s="76"/>
      <c r="E714" s="73"/>
      <c r="F714" s="91" t="s">
        <v>4</v>
      </c>
      <c r="G714" s="20">
        <v>3489</v>
      </c>
      <c r="H714" s="20">
        <v>3256</v>
      </c>
      <c r="I714" s="20">
        <v>2956</v>
      </c>
      <c r="J714" s="20">
        <v>2064</v>
      </c>
      <c r="K714" s="20">
        <v>1523</v>
      </c>
      <c r="L714" s="20">
        <v>1123</v>
      </c>
      <c r="M714" s="20">
        <v>745</v>
      </c>
      <c r="N714" s="20">
        <v>609</v>
      </c>
      <c r="O714" s="20">
        <v>1003</v>
      </c>
      <c r="P714" s="20">
        <v>2069</v>
      </c>
      <c r="Q714" s="21">
        <v>2156</v>
      </c>
      <c r="R714" s="22">
        <v>2045</v>
      </c>
      <c r="S714" s="23">
        <f t="shared" si="270"/>
        <v>23038</v>
      </c>
    </row>
    <row r="715" spans="1:19" ht="31.5" customHeight="1" x14ac:dyDescent="0.3">
      <c r="A715" s="79"/>
      <c r="B715" s="73"/>
      <c r="C715" s="73"/>
      <c r="D715" s="76"/>
      <c r="E715" s="73"/>
      <c r="F715" s="91" t="s">
        <v>5</v>
      </c>
      <c r="G715" s="20">
        <v>466</v>
      </c>
      <c r="H715" s="20">
        <v>305</v>
      </c>
      <c r="I715" s="20">
        <v>259</v>
      </c>
      <c r="J715" s="20">
        <v>269</v>
      </c>
      <c r="K715" s="20">
        <v>169</v>
      </c>
      <c r="L715" s="20">
        <v>139</v>
      </c>
      <c r="M715" s="20">
        <v>80</v>
      </c>
      <c r="N715" s="20">
        <v>83</v>
      </c>
      <c r="O715" s="20">
        <v>91</v>
      </c>
      <c r="P715" s="20">
        <v>310</v>
      </c>
      <c r="Q715" s="20">
        <v>282</v>
      </c>
      <c r="R715" s="27">
        <v>269</v>
      </c>
      <c r="S715" s="23">
        <f t="shared" si="270"/>
        <v>2722</v>
      </c>
    </row>
    <row r="716" spans="1:19" ht="31.5" customHeight="1" thickBot="1" x14ac:dyDescent="0.35">
      <c r="A716" s="80"/>
      <c r="B716" s="73"/>
      <c r="C716" s="73"/>
      <c r="D716" s="76"/>
      <c r="E716" s="73"/>
      <c r="F716" s="92" t="s">
        <v>6</v>
      </c>
      <c r="G716" s="28">
        <f t="shared" ref="G716:S716" si="292">G714/G711</f>
        <v>1.8160524672079952E-2</v>
      </c>
      <c r="H716" s="28">
        <f t="shared" si="292"/>
        <v>1.7845007124849283E-2</v>
      </c>
      <c r="I716" s="28">
        <f t="shared" si="292"/>
        <v>2.0035244679408974E-2</v>
      </c>
      <c r="J716" s="28">
        <f t="shared" si="292"/>
        <v>1.6451458632233382E-2</v>
      </c>
      <c r="K716" s="28">
        <f t="shared" si="292"/>
        <v>1.7338342440801457E-2</v>
      </c>
      <c r="L716" s="28">
        <f t="shared" si="292"/>
        <v>1.8549719193921375E-2</v>
      </c>
      <c r="M716" s="28">
        <f t="shared" si="292"/>
        <v>1.9043967280163599E-2</v>
      </c>
      <c r="N716" s="28">
        <f t="shared" si="292"/>
        <v>1.7621527777777778E-2</v>
      </c>
      <c r="O716" s="28">
        <f t="shared" si="292"/>
        <v>2.0011971268954508E-2</v>
      </c>
      <c r="P716" s="28">
        <f t="shared" si="292"/>
        <v>1.7548770144189992E-2</v>
      </c>
      <c r="Q716" s="28">
        <f t="shared" si="292"/>
        <v>1.6949685534591193E-2</v>
      </c>
      <c r="R716" s="29">
        <f t="shared" si="292"/>
        <v>1.6529259618493372E-2</v>
      </c>
      <c r="S716" s="30">
        <f t="shared" si="292"/>
        <v>1.7878595042605038E-2</v>
      </c>
    </row>
    <row r="717" spans="1:19" ht="31.5" customHeight="1" x14ac:dyDescent="0.3">
      <c r="A717" s="78">
        <f t="shared" si="279"/>
        <v>119</v>
      </c>
      <c r="B717" s="72" t="s">
        <v>189</v>
      </c>
      <c r="C717" s="72" t="s">
        <v>178</v>
      </c>
      <c r="D717" s="75" t="s">
        <v>181</v>
      </c>
      <c r="E717" s="72" t="s">
        <v>182</v>
      </c>
      <c r="F717" s="93" t="s">
        <v>1</v>
      </c>
      <c r="G717" s="31">
        <v>119400</v>
      </c>
      <c r="H717" s="31">
        <v>95100</v>
      </c>
      <c r="I717" s="31">
        <v>81300</v>
      </c>
      <c r="J717" s="31">
        <v>89100</v>
      </c>
      <c r="K717" s="31">
        <v>77100</v>
      </c>
      <c r="L717" s="31">
        <v>45000</v>
      </c>
      <c r="M717" s="31">
        <v>51000</v>
      </c>
      <c r="N717" s="31">
        <v>41700</v>
      </c>
      <c r="O717" s="31">
        <v>64800</v>
      </c>
      <c r="P717" s="31">
        <v>66300</v>
      </c>
      <c r="Q717" s="32">
        <v>80400</v>
      </c>
      <c r="R717" s="33">
        <v>93900</v>
      </c>
      <c r="S717" s="34">
        <f t="shared" si="273"/>
        <v>905100</v>
      </c>
    </row>
    <row r="718" spans="1:19" ht="31.5" customHeight="1" x14ac:dyDescent="0.3">
      <c r="A718" s="79"/>
      <c r="B718" s="73"/>
      <c r="C718" s="73"/>
      <c r="D718" s="76"/>
      <c r="E718" s="73"/>
      <c r="F718" s="91" t="s">
        <v>2</v>
      </c>
      <c r="G718" s="20">
        <v>43588.9</v>
      </c>
      <c r="H718" s="20">
        <v>40636</v>
      </c>
      <c r="I718" s="20">
        <v>36535.550000000003</v>
      </c>
      <c r="J718" s="20">
        <v>38901.5</v>
      </c>
      <c r="K718" s="20">
        <v>39399</v>
      </c>
      <c r="L718" s="20">
        <v>34851.5</v>
      </c>
      <c r="M718" s="20">
        <v>36694.5</v>
      </c>
      <c r="N718" s="20">
        <v>37751</v>
      </c>
      <c r="O718" s="20">
        <v>39843.5</v>
      </c>
      <c r="P718" s="20">
        <v>36033</v>
      </c>
      <c r="Q718" s="21">
        <v>33800</v>
      </c>
      <c r="R718" s="22">
        <v>35456</v>
      </c>
      <c r="S718" s="23">
        <f t="shared" si="273"/>
        <v>453490.45</v>
      </c>
    </row>
    <row r="719" spans="1:19" ht="31.5" customHeight="1" x14ac:dyDescent="0.3">
      <c r="A719" s="79"/>
      <c r="B719" s="73"/>
      <c r="C719" s="73"/>
      <c r="D719" s="76"/>
      <c r="E719" s="73"/>
      <c r="F719" s="91" t="s">
        <v>3</v>
      </c>
      <c r="G719" s="24">
        <f t="shared" ref="G719:S755" si="293">G718/G717</f>
        <v>0.36506616415410387</v>
      </c>
      <c r="H719" s="24">
        <f t="shared" si="293"/>
        <v>0.4272975814931651</v>
      </c>
      <c r="I719" s="24">
        <f t="shared" si="293"/>
        <v>0.4493917589175892</v>
      </c>
      <c r="J719" s="24">
        <f t="shared" si="293"/>
        <v>0.43660493827160496</v>
      </c>
      <c r="K719" s="24">
        <f t="shared" si="293"/>
        <v>0.511011673151751</v>
      </c>
      <c r="L719" s="24">
        <f t="shared" si="293"/>
        <v>0.77447777777777782</v>
      </c>
      <c r="M719" s="24">
        <f t="shared" si="293"/>
        <v>0.71950000000000003</v>
      </c>
      <c r="N719" s="24">
        <f t="shared" si="293"/>
        <v>0.90529976019184655</v>
      </c>
      <c r="O719" s="24">
        <f t="shared" si="293"/>
        <v>0.61486882716049385</v>
      </c>
      <c r="P719" s="24">
        <f t="shared" si="293"/>
        <v>0.5434841628959276</v>
      </c>
      <c r="Q719" s="24">
        <f t="shared" si="293"/>
        <v>0.42039800995024873</v>
      </c>
      <c r="R719" s="25">
        <f t="shared" si="293"/>
        <v>0.37759318423855165</v>
      </c>
      <c r="S719" s="26">
        <f t="shared" si="293"/>
        <v>0.50103905645784996</v>
      </c>
    </row>
    <row r="720" spans="1:19" ht="31.5" customHeight="1" x14ac:dyDescent="0.3">
      <c r="A720" s="79"/>
      <c r="B720" s="73"/>
      <c r="C720" s="73"/>
      <c r="D720" s="76"/>
      <c r="E720" s="73"/>
      <c r="F720" s="91" t="s">
        <v>4</v>
      </c>
      <c r="G720" s="20">
        <v>3239</v>
      </c>
      <c r="H720" s="20">
        <v>2903</v>
      </c>
      <c r="I720" s="20">
        <v>2369</v>
      </c>
      <c r="J720" s="20">
        <v>2064</v>
      </c>
      <c r="K720" s="20">
        <v>1423</v>
      </c>
      <c r="L720" s="20">
        <v>1023</v>
      </c>
      <c r="M720" s="20">
        <v>626</v>
      </c>
      <c r="N720" s="20">
        <v>569</v>
      </c>
      <c r="O720" s="20">
        <v>907</v>
      </c>
      <c r="P720" s="20">
        <v>1964</v>
      </c>
      <c r="Q720" s="21">
        <v>2546</v>
      </c>
      <c r="R720" s="22">
        <v>2498</v>
      </c>
      <c r="S720" s="23">
        <f t="shared" si="273"/>
        <v>22131</v>
      </c>
    </row>
    <row r="721" spans="1:19" ht="31.5" customHeight="1" x14ac:dyDescent="0.3">
      <c r="A721" s="79"/>
      <c r="B721" s="73"/>
      <c r="C721" s="73"/>
      <c r="D721" s="76"/>
      <c r="E721" s="73"/>
      <c r="F721" s="91" t="s">
        <v>5</v>
      </c>
      <c r="G721" s="20">
        <v>456</v>
      </c>
      <c r="H721" s="20">
        <v>295</v>
      </c>
      <c r="I721" s="20">
        <v>243</v>
      </c>
      <c r="J721" s="20">
        <v>210</v>
      </c>
      <c r="K721" s="20">
        <v>146</v>
      </c>
      <c r="L721" s="20">
        <v>106</v>
      </c>
      <c r="M721" s="20">
        <v>69</v>
      </c>
      <c r="N721" s="20">
        <v>63</v>
      </c>
      <c r="O721" s="20">
        <v>91</v>
      </c>
      <c r="P721" s="20">
        <v>199</v>
      </c>
      <c r="Q721" s="20">
        <v>199</v>
      </c>
      <c r="R721" s="27">
        <v>208</v>
      </c>
      <c r="S721" s="23">
        <f t="shared" si="273"/>
        <v>2285</v>
      </c>
    </row>
    <row r="722" spans="1:19" ht="31.5" customHeight="1" thickBot="1" x14ac:dyDescent="0.35">
      <c r="A722" s="80"/>
      <c r="B722" s="74"/>
      <c r="C722" s="74"/>
      <c r="D722" s="77"/>
      <c r="E722" s="74"/>
      <c r="F722" s="94" t="s">
        <v>6</v>
      </c>
      <c r="G722" s="35">
        <f t="shared" ref="G722:S758" si="294">G720/G717</f>
        <v>2.7127303182579564E-2</v>
      </c>
      <c r="H722" s="35">
        <f t="shared" si="294"/>
        <v>3.0525762355415351E-2</v>
      </c>
      <c r="I722" s="35">
        <f t="shared" si="294"/>
        <v>2.9138991389913899E-2</v>
      </c>
      <c r="J722" s="35">
        <f t="shared" si="294"/>
        <v>2.3164983164983166E-2</v>
      </c>
      <c r="K722" s="35">
        <f t="shared" si="294"/>
        <v>1.8456549935149155E-2</v>
      </c>
      <c r="L722" s="35">
        <f t="shared" si="294"/>
        <v>2.2733333333333335E-2</v>
      </c>
      <c r="M722" s="35">
        <f t="shared" si="294"/>
        <v>1.2274509803921569E-2</v>
      </c>
      <c r="N722" s="35">
        <f t="shared" si="294"/>
        <v>1.3645083932853717E-2</v>
      </c>
      <c r="O722" s="35">
        <f t="shared" si="294"/>
        <v>1.3996913580246913E-2</v>
      </c>
      <c r="P722" s="35">
        <f t="shared" si="294"/>
        <v>2.9622926093514329E-2</v>
      </c>
      <c r="Q722" s="35">
        <f t="shared" si="294"/>
        <v>3.1666666666666669E-2</v>
      </c>
      <c r="R722" s="36">
        <f t="shared" si="294"/>
        <v>2.6602768903088391E-2</v>
      </c>
      <c r="S722" s="37">
        <f t="shared" si="294"/>
        <v>2.4451441829632086E-2</v>
      </c>
    </row>
    <row r="723" spans="1:19" ht="31.5" customHeight="1" x14ac:dyDescent="0.3">
      <c r="A723" s="78">
        <f t="shared" si="279"/>
        <v>120</v>
      </c>
      <c r="B723" s="72" t="s">
        <v>228</v>
      </c>
      <c r="C723" s="72" t="s">
        <v>229</v>
      </c>
      <c r="D723" s="75" t="s">
        <v>230</v>
      </c>
      <c r="E723" s="72" t="s">
        <v>231</v>
      </c>
      <c r="F723" s="93" t="s">
        <v>1</v>
      </c>
      <c r="G723" s="31">
        <v>35000</v>
      </c>
      <c r="H723" s="31">
        <v>34000</v>
      </c>
      <c r="I723" s="31">
        <v>23000</v>
      </c>
      <c r="J723" s="31">
        <v>19000</v>
      </c>
      <c r="K723" s="31">
        <v>15000</v>
      </c>
      <c r="L723" s="31">
        <v>14000</v>
      </c>
      <c r="M723" s="31">
        <v>15000</v>
      </c>
      <c r="N723" s="31">
        <v>13000</v>
      </c>
      <c r="O723" s="31">
        <v>15000</v>
      </c>
      <c r="P723" s="31">
        <v>21000</v>
      </c>
      <c r="Q723" s="32">
        <v>26240</v>
      </c>
      <c r="R723" s="33">
        <v>23520</v>
      </c>
      <c r="S723" s="34">
        <f>SUM(G723:R723)</f>
        <v>253760</v>
      </c>
    </row>
    <row r="724" spans="1:19" ht="31.5" customHeight="1" x14ac:dyDescent="0.3">
      <c r="A724" s="79"/>
      <c r="B724" s="73"/>
      <c r="C724" s="73"/>
      <c r="D724" s="76"/>
      <c r="E724" s="73"/>
      <c r="F724" s="91" t="s">
        <v>2</v>
      </c>
      <c r="G724" s="20">
        <v>22000</v>
      </c>
      <c r="H724" s="20">
        <v>21000</v>
      </c>
      <c r="I724" s="20">
        <v>15000</v>
      </c>
      <c r="J724" s="20">
        <v>17000</v>
      </c>
      <c r="K724" s="20">
        <v>12000</v>
      </c>
      <c r="L724" s="20">
        <v>7000</v>
      </c>
      <c r="M724" s="20">
        <v>13000</v>
      </c>
      <c r="N724" s="20">
        <v>10000</v>
      </c>
      <c r="O724" s="20">
        <v>11000</v>
      </c>
      <c r="P724" s="20">
        <v>14000</v>
      </c>
      <c r="Q724" s="21">
        <v>8504</v>
      </c>
      <c r="R724" s="22">
        <v>7759.5</v>
      </c>
      <c r="S724" s="23">
        <f>SUM(G724:R724)</f>
        <v>158263.5</v>
      </c>
    </row>
    <row r="725" spans="1:19" ht="31.5" customHeight="1" x14ac:dyDescent="0.3">
      <c r="A725" s="79"/>
      <c r="B725" s="73"/>
      <c r="C725" s="73"/>
      <c r="D725" s="76"/>
      <c r="E725" s="73"/>
      <c r="F725" s="91" t="s">
        <v>3</v>
      </c>
      <c r="G725" s="24">
        <f t="shared" ref="G725:P725" si="295">G724/G723</f>
        <v>0.62857142857142856</v>
      </c>
      <c r="H725" s="24">
        <f t="shared" si="295"/>
        <v>0.61764705882352944</v>
      </c>
      <c r="I725" s="24">
        <f t="shared" si="295"/>
        <v>0.65217391304347827</v>
      </c>
      <c r="J725" s="24">
        <f t="shared" si="295"/>
        <v>0.89473684210526316</v>
      </c>
      <c r="K725" s="24">
        <f t="shared" si="295"/>
        <v>0.8</v>
      </c>
      <c r="L725" s="24">
        <f t="shared" si="295"/>
        <v>0.5</v>
      </c>
      <c r="M725" s="24">
        <f t="shared" si="295"/>
        <v>0.8666666666666667</v>
      </c>
      <c r="N725" s="24">
        <f t="shared" si="295"/>
        <v>0.76923076923076927</v>
      </c>
      <c r="O725" s="24">
        <f t="shared" si="295"/>
        <v>0.73333333333333328</v>
      </c>
      <c r="P725" s="24">
        <f t="shared" si="295"/>
        <v>0.66666666666666663</v>
      </c>
      <c r="Q725" s="24">
        <f>Q724/Q723</f>
        <v>0.32408536585365855</v>
      </c>
      <c r="R725" s="25">
        <f>R724/R723</f>
        <v>0.32991071428571428</v>
      </c>
      <c r="S725" s="26">
        <f>S724/S723</f>
        <v>0.62367394388398489</v>
      </c>
    </row>
    <row r="726" spans="1:19" ht="31.5" customHeight="1" x14ac:dyDescent="0.3">
      <c r="A726" s="79"/>
      <c r="B726" s="73"/>
      <c r="C726" s="73"/>
      <c r="D726" s="76"/>
      <c r="E726" s="73"/>
      <c r="F726" s="91" t="s">
        <v>4</v>
      </c>
      <c r="G726" s="20">
        <v>3600</v>
      </c>
      <c r="H726" s="20">
        <v>3200</v>
      </c>
      <c r="I726" s="20">
        <v>2300</v>
      </c>
      <c r="J726" s="20">
        <v>2000</v>
      </c>
      <c r="K726" s="20">
        <v>1500</v>
      </c>
      <c r="L726" s="20">
        <v>1400</v>
      </c>
      <c r="M726" s="20">
        <v>1500</v>
      </c>
      <c r="N726" s="20">
        <v>1200</v>
      </c>
      <c r="O726" s="20">
        <v>1500</v>
      </c>
      <c r="P726" s="20">
        <v>2100</v>
      </c>
      <c r="Q726" s="21">
        <v>2550</v>
      </c>
      <c r="R726" s="22">
        <v>3000</v>
      </c>
      <c r="S726" s="23">
        <f>SUM(G726:R726)</f>
        <v>25850</v>
      </c>
    </row>
    <row r="727" spans="1:19" ht="31.5" customHeight="1" x14ac:dyDescent="0.3">
      <c r="A727" s="79"/>
      <c r="B727" s="73"/>
      <c r="C727" s="73"/>
      <c r="D727" s="76"/>
      <c r="E727" s="73"/>
      <c r="F727" s="91" t="s">
        <v>5</v>
      </c>
      <c r="G727" s="20">
        <v>3000</v>
      </c>
      <c r="H727" s="20">
        <v>2900</v>
      </c>
      <c r="I727" s="20">
        <v>2100</v>
      </c>
      <c r="J727" s="20">
        <v>1700</v>
      </c>
      <c r="K727" s="20">
        <v>1300</v>
      </c>
      <c r="L727" s="20">
        <v>1200</v>
      </c>
      <c r="M727" s="20">
        <v>1300</v>
      </c>
      <c r="N727" s="20">
        <v>1100</v>
      </c>
      <c r="O727" s="20">
        <v>1300</v>
      </c>
      <c r="P727" s="20">
        <v>1900</v>
      </c>
      <c r="Q727" s="20">
        <v>2300</v>
      </c>
      <c r="R727" s="27">
        <v>2500</v>
      </c>
      <c r="S727" s="23">
        <f>SUM(G727:R727)</f>
        <v>22600</v>
      </c>
    </row>
    <row r="728" spans="1:19" ht="31.5" customHeight="1" thickBot="1" x14ac:dyDescent="0.35">
      <c r="A728" s="80"/>
      <c r="B728" s="74"/>
      <c r="C728" s="74"/>
      <c r="D728" s="77"/>
      <c r="E728" s="74"/>
      <c r="F728" s="94" t="s">
        <v>6</v>
      </c>
      <c r="G728" s="35">
        <f t="shared" ref="G728:R728" si="296">G726/G723</f>
        <v>0.10285714285714286</v>
      </c>
      <c r="H728" s="35">
        <f t="shared" si="296"/>
        <v>9.4117647058823528E-2</v>
      </c>
      <c r="I728" s="35">
        <f t="shared" si="296"/>
        <v>0.1</v>
      </c>
      <c r="J728" s="35">
        <f t="shared" si="296"/>
        <v>0.10526315789473684</v>
      </c>
      <c r="K728" s="35">
        <f t="shared" si="296"/>
        <v>0.1</v>
      </c>
      <c r="L728" s="35">
        <f t="shared" si="296"/>
        <v>0.1</v>
      </c>
      <c r="M728" s="35">
        <f t="shared" si="296"/>
        <v>0.1</v>
      </c>
      <c r="N728" s="35">
        <f t="shared" si="296"/>
        <v>9.2307692307692313E-2</v>
      </c>
      <c r="O728" s="35">
        <f t="shared" si="296"/>
        <v>0.1</v>
      </c>
      <c r="P728" s="35">
        <f t="shared" si="296"/>
        <v>0.1</v>
      </c>
      <c r="Q728" s="35">
        <f t="shared" si="296"/>
        <v>9.7179878048780491E-2</v>
      </c>
      <c r="R728" s="36">
        <f t="shared" si="296"/>
        <v>0.12755102040816327</v>
      </c>
      <c r="S728" s="37">
        <f>S726/S723</f>
        <v>0.10186790668348046</v>
      </c>
    </row>
    <row r="729" spans="1:19" ht="31.5" customHeight="1" x14ac:dyDescent="0.3">
      <c r="A729" s="78">
        <f t="shared" si="279"/>
        <v>121</v>
      </c>
      <c r="B729" s="73" t="s">
        <v>228</v>
      </c>
      <c r="C729" s="73" t="s">
        <v>229</v>
      </c>
      <c r="D729" s="76" t="s">
        <v>230</v>
      </c>
      <c r="E729" s="73" t="s">
        <v>232</v>
      </c>
      <c r="F729" s="90" t="s">
        <v>1</v>
      </c>
      <c r="G729" s="16">
        <v>55000</v>
      </c>
      <c r="H729" s="16">
        <v>53000</v>
      </c>
      <c r="I729" s="16">
        <v>34000</v>
      </c>
      <c r="J729" s="16">
        <v>29000</v>
      </c>
      <c r="K729" s="16">
        <v>23000</v>
      </c>
      <c r="L729" s="16">
        <v>16000</v>
      </c>
      <c r="M729" s="16">
        <v>12000</v>
      </c>
      <c r="N729" s="16">
        <v>10000</v>
      </c>
      <c r="O729" s="16">
        <v>17000</v>
      </c>
      <c r="P729" s="16">
        <v>28000</v>
      </c>
      <c r="Q729" s="17">
        <v>39800</v>
      </c>
      <c r="R729" s="18">
        <v>23560</v>
      </c>
      <c r="S729" s="19">
        <f>SUM(G729:R729)</f>
        <v>340360</v>
      </c>
    </row>
    <row r="730" spans="1:19" ht="31.5" customHeight="1" x14ac:dyDescent="0.3">
      <c r="A730" s="79"/>
      <c r="B730" s="73"/>
      <c r="C730" s="73"/>
      <c r="D730" s="76"/>
      <c r="E730" s="73"/>
      <c r="F730" s="91" t="s">
        <v>2</v>
      </c>
      <c r="G730" s="20">
        <v>41000</v>
      </c>
      <c r="H730" s="20">
        <v>42000</v>
      </c>
      <c r="I730" s="20">
        <v>27000</v>
      </c>
      <c r="J730" s="20">
        <v>15000</v>
      </c>
      <c r="K730" s="20">
        <v>13000</v>
      </c>
      <c r="L730" s="20">
        <v>14000</v>
      </c>
      <c r="M730" s="20">
        <v>4000</v>
      </c>
      <c r="N730" s="20">
        <v>5000</v>
      </c>
      <c r="O730" s="20">
        <v>9000</v>
      </c>
      <c r="P730" s="20">
        <v>18000</v>
      </c>
      <c r="Q730" s="21">
        <v>27446</v>
      </c>
      <c r="R730" s="22">
        <v>12993</v>
      </c>
      <c r="S730" s="23">
        <f>SUM(G730:R730)</f>
        <v>228439</v>
      </c>
    </row>
    <row r="731" spans="1:19" ht="31.5" customHeight="1" x14ac:dyDescent="0.3">
      <c r="A731" s="79"/>
      <c r="B731" s="73"/>
      <c r="C731" s="73"/>
      <c r="D731" s="76"/>
      <c r="E731" s="73"/>
      <c r="F731" s="91" t="s">
        <v>3</v>
      </c>
      <c r="G731" s="24">
        <f t="shared" ref="G731:P731" si="297">G730/G729</f>
        <v>0.74545454545454548</v>
      </c>
      <c r="H731" s="24">
        <f t="shared" si="297"/>
        <v>0.79245283018867929</v>
      </c>
      <c r="I731" s="24">
        <f t="shared" si="297"/>
        <v>0.79411764705882348</v>
      </c>
      <c r="J731" s="24">
        <f t="shared" si="297"/>
        <v>0.51724137931034486</v>
      </c>
      <c r="K731" s="24">
        <f t="shared" si="297"/>
        <v>0.56521739130434778</v>
      </c>
      <c r="L731" s="24">
        <f t="shared" si="297"/>
        <v>0.875</v>
      </c>
      <c r="M731" s="24">
        <f t="shared" si="297"/>
        <v>0.33333333333333331</v>
      </c>
      <c r="N731" s="24">
        <f t="shared" si="297"/>
        <v>0.5</v>
      </c>
      <c r="O731" s="24">
        <f t="shared" si="297"/>
        <v>0.52941176470588236</v>
      </c>
      <c r="P731" s="24">
        <f t="shared" si="297"/>
        <v>0.6428571428571429</v>
      </c>
      <c r="Q731" s="24">
        <f>Q730/Q729</f>
        <v>0.68959798994974875</v>
      </c>
      <c r="R731" s="25">
        <f>R730/R729</f>
        <v>0.55148556876061117</v>
      </c>
      <c r="S731" s="26">
        <f>S730/S729</f>
        <v>0.6711687624867787</v>
      </c>
    </row>
    <row r="732" spans="1:19" ht="31.5" customHeight="1" x14ac:dyDescent="0.3">
      <c r="A732" s="79"/>
      <c r="B732" s="73"/>
      <c r="C732" s="73"/>
      <c r="D732" s="76"/>
      <c r="E732" s="73"/>
      <c r="F732" s="91" t="s">
        <v>4</v>
      </c>
      <c r="G732" s="20">
        <v>3800</v>
      </c>
      <c r="H732" s="20">
        <v>3400</v>
      </c>
      <c r="I732" s="20">
        <v>2600</v>
      </c>
      <c r="J732" s="20">
        <v>2200</v>
      </c>
      <c r="K732" s="20">
        <v>1800</v>
      </c>
      <c r="L732" s="20">
        <v>1500</v>
      </c>
      <c r="M732" s="20">
        <v>1600</v>
      </c>
      <c r="N732" s="20">
        <v>1300</v>
      </c>
      <c r="O732" s="20">
        <v>1600</v>
      </c>
      <c r="P732" s="20">
        <v>2350</v>
      </c>
      <c r="Q732" s="21">
        <f>N732</f>
        <v>1300</v>
      </c>
      <c r="R732" s="22">
        <f>O732</f>
        <v>1600</v>
      </c>
      <c r="S732" s="23">
        <f>SUM(G732:R732)</f>
        <v>25050</v>
      </c>
    </row>
    <row r="733" spans="1:19" ht="31.5" customHeight="1" x14ac:dyDescent="0.3">
      <c r="A733" s="79"/>
      <c r="B733" s="73"/>
      <c r="C733" s="73"/>
      <c r="D733" s="76"/>
      <c r="E733" s="73"/>
      <c r="F733" s="91" t="s">
        <v>5</v>
      </c>
      <c r="G733" s="20">
        <v>3500</v>
      </c>
      <c r="H733" s="20">
        <v>3300</v>
      </c>
      <c r="I733" s="20">
        <v>2600</v>
      </c>
      <c r="J733" s="20">
        <v>1600</v>
      </c>
      <c r="K733" s="20">
        <v>1400</v>
      </c>
      <c r="L733" s="20">
        <v>1200</v>
      </c>
      <c r="M733" s="20">
        <v>1300</v>
      </c>
      <c r="N733" s="20">
        <v>1100</v>
      </c>
      <c r="O733" s="20">
        <v>1300</v>
      </c>
      <c r="P733" s="20">
        <v>2000</v>
      </c>
      <c r="Q733" s="20">
        <f>N733</f>
        <v>1100</v>
      </c>
      <c r="R733" s="27">
        <f>O733</f>
        <v>1300</v>
      </c>
      <c r="S733" s="23">
        <f>SUM(G733:R733)</f>
        <v>21700</v>
      </c>
    </row>
    <row r="734" spans="1:19" ht="31.5" customHeight="1" thickBot="1" x14ac:dyDescent="0.35">
      <c r="A734" s="80"/>
      <c r="B734" s="73"/>
      <c r="C734" s="73"/>
      <c r="D734" s="76"/>
      <c r="E734" s="73"/>
      <c r="F734" s="92" t="s">
        <v>6</v>
      </c>
      <c r="G734" s="28">
        <f t="shared" ref="G734:P734" si="298">G732/G729</f>
        <v>6.9090909090909092E-2</v>
      </c>
      <c r="H734" s="28">
        <f t="shared" si="298"/>
        <v>6.4150943396226415E-2</v>
      </c>
      <c r="I734" s="28">
        <f t="shared" si="298"/>
        <v>7.6470588235294124E-2</v>
      </c>
      <c r="J734" s="28">
        <f t="shared" si="298"/>
        <v>7.586206896551724E-2</v>
      </c>
      <c r="K734" s="28">
        <f t="shared" si="298"/>
        <v>7.8260869565217397E-2</v>
      </c>
      <c r="L734" s="28">
        <f t="shared" si="298"/>
        <v>9.375E-2</v>
      </c>
      <c r="M734" s="28">
        <f t="shared" si="298"/>
        <v>0.13333333333333333</v>
      </c>
      <c r="N734" s="28">
        <f t="shared" si="298"/>
        <v>0.13</v>
      </c>
      <c r="O734" s="28">
        <f t="shared" si="298"/>
        <v>9.4117647058823528E-2</v>
      </c>
      <c r="P734" s="28">
        <f t="shared" si="298"/>
        <v>8.3928571428571422E-2</v>
      </c>
      <c r="Q734" s="28">
        <f>Q732/Q729</f>
        <v>3.2663316582914576E-2</v>
      </c>
      <c r="R734" s="29">
        <f>R732/R729</f>
        <v>6.7911714770797965E-2</v>
      </c>
      <c r="S734" s="30">
        <f>S732/S729</f>
        <v>7.3598542719473498E-2</v>
      </c>
    </row>
    <row r="735" spans="1:19" ht="31.5" customHeight="1" x14ac:dyDescent="0.3">
      <c r="A735" s="78">
        <f t="shared" si="279"/>
        <v>122</v>
      </c>
      <c r="B735" s="72" t="s">
        <v>228</v>
      </c>
      <c r="C735" s="72" t="s">
        <v>229</v>
      </c>
      <c r="D735" s="75" t="s">
        <v>230</v>
      </c>
      <c r="E735" s="72" t="s">
        <v>233</v>
      </c>
      <c r="F735" s="93" t="s">
        <v>1</v>
      </c>
      <c r="G735" s="31">
        <v>37000</v>
      </c>
      <c r="H735" s="31">
        <v>24000</v>
      </c>
      <c r="I735" s="31">
        <v>53000</v>
      </c>
      <c r="J735" s="31">
        <v>44000</v>
      </c>
      <c r="K735" s="31">
        <v>35000</v>
      </c>
      <c r="L735" s="31">
        <v>28000</v>
      </c>
      <c r="M735" s="31">
        <v>28000</v>
      </c>
      <c r="N735" s="31">
        <v>16000</v>
      </c>
      <c r="O735" s="31">
        <v>16000</v>
      </c>
      <c r="P735" s="31">
        <v>46000</v>
      </c>
      <c r="Q735" s="32">
        <v>49280</v>
      </c>
      <c r="R735" s="33">
        <v>42880</v>
      </c>
      <c r="S735" s="34">
        <f>SUM(G735:R735)</f>
        <v>419160</v>
      </c>
    </row>
    <row r="736" spans="1:19" ht="31.5" customHeight="1" x14ac:dyDescent="0.3">
      <c r="A736" s="79"/>
      <c r="B736" s="73"/>
      <c r="C736" s="73"/>
      <c r="D736" s="76"/>
      <c r="E736" s="73"/>
      <c r="F736" s="91" t="s">
        <v>2</v>
      </c>
      <c r="G736" s="20">
        <v>41000</v>
      </c>
      <c r="H736" s="20">
        <v>42000</v>
      </c>
      <c r="I736" s="20">
        <v>27000</v>
      </c>
      <c r="J736" s="20">
        <v>15000</v>
      </c>
      <c r="K736" s="20">
        <v>13000</v>
      </c>
      <c r="L736" s="20">
        <v>14000</v>
      </c>
      <c r="M736" s="20">
        <v>4000</v>
      </c>
      <c r="N736" s="20">
        <v>5000</v>
      </c>
      <c r="O736" s="20">
        <v>9000</v>
      </c>
      <c r="P736" s="20">
        <v>18000</v>
      </c>
      <c r="Q736" s="21">
        <v>25376</v>
      </c>
      <c r="R736" s="22">
        <v>19319</v>
      </c>
      <c r="S736" s="23">
        <f>SUM(G736:R736)</f>
        <v>232695</v>
      </c>
    </row>
    <row r="737" spans="1:19" ht="31.5" customHeight="1" x14ac:dyDescent="0.3">
      <c r="A737" s="79"/>
      <c r="B737" s="73"/>
      <c r="C737" s="73"/>
      <c r="D737" s="76"/>
      <c r="E737" s="73"/>
      <c r="F737" s="91" t="s">
        <v>3</v>
      </c>
      <c r="G737" s="24">
        <f t="shared" ref="G737:P737" si="299">G736/G735</f>
        <v>1.1081081081081081</v>
      </c>
      <c r="H737" s="24">
        <f t="shared" si="299"/>
        <v>1.75</v>
      </c>
      <c r="I737" s="24">
        <f t="shared" si="299"/>
        <v>0.50943396226415094</v>
      </c>
      <c r="J737" s="24">
        <f t="shared" si="299"/>
        <v>0.34090909090909088</v>
      </c>
      <c r="K737" s="24">
        <f t="shared" si="299"/>
        <v>0.37142857142857144</v>
      </c>
      <c r="L737" s="24">
        <f t="shared" si="299"/>
        <v>0.5</v>
      </c>
      <c r="M737" s="24">
        <f t="shared" si="299"/>
        <v>0.14285714285714285</v>
      </c>
      <c r="N737" s="24">
        <f t="shared" si="299"/>
        <v>0.3125</v>
      </c>
      <c r="O737" s="24">
        <f t="shared" si="299"/>
        <v>0.5625</v>
      </c>
      <c r="P737" s="24">
        <f t="shared" si="299"/>
        <v>0.39130434782608697</v>
      </c>
      <c r="Q737" s="24">
        <f>Q736/Q735</f>
        <v>0.51493506493506491</v>
      </c>
      <c r="R737" s="25">
        <f>R736/R735</f>
        <v>0.45053638059701495</v>
      </c>
      <c r="S737" s="26">
        <f>S736/S735</f>
        <v>0.5551460062983109</v>
      </c>
    </row>
    <row r="738" spans="1:19" ht="31.5" customHeight="1" x14ac:dyDescent="0.3">
      <c r="A738" s="79"/>
      <c r="B738" s="73"/>
      <c r="C738" s="73"/>
      <c r="D738" s="76"/>
      <c r="E738" s="73"/>
      <c r="F738" s="91" t="s">
        <v>4</v>
      </c>
      <c r="G738" s="20">
        <v>3900</v>
      </c>
      <c r="H738" s="20">
        <v>3500</v>
      </c>
      <c r="I738" s="20">
        <v>2700</v>
      </c>
      <c r="J738" s="20">
        <v>2300</v>
      </c>
      <c r="K738" s="20">
        <v>1800</v>
      </c>
      <c r="L738" s="20">
        <v>1500</v>
      </c>
      <c r="M738" s="20">
        <v>1700</v>
      </c>
      <c r="N738" s="20">
        <v>1400</v>
      </c>
      <c r="O738" s="20">
        <v>1600</v>
      </c>
      <c r="P738" s="20">
        <v>2450</v>
      </c>
      <c r="Q738" s="21">
        <f>N738</f>
        <v>1400</v>
      </c>
      <c r="R738" s="22">
        <f>O738</f>
        <v>1600</v>
      </c>
      <c r="S738" s="23">
        <f>SUM(G738:R738)</f>
        <v>25850</v>
      </c>
    </row>
    <row r="739" spans="1:19" ht="31.5" customHeight="1" x14ac:dyDescent="0.3">
      <c r="A739" s="79"/>
      <c r="B739" s="73"/>
      <c r="C739" s="73"/>
      <c r="D739" s="76"/>
      <c r="E739" s="73"/>
      <c r="F739" s="91" t="s">
        <v>5</v>
      </c>
      <c r="G739" s="20">
        <v>3600</v>
      </c>
      <c r="H739" s="20">
        <v>3400</v>
      </c>
      <c r="I739" s="20">
        <v>2700</v>
      </c>
      <c r="J739" s="20">
        <v>1600</v>
      </c>
      <c r="K739" s="20">
        <v>1400</v>
      </c>
      <c r="L739" s="20">
        <v>1200</v>
      </c>
      <c r="M739" s="20">
        <v>1300</v>
      </c>
      <c r="N739" s="20">
        <v>1100</v>
      </c>
      <c r="O739" s="20">
        <v>1300</v>
      </c>
      <c r="P739" s="20">
        <v>2100</v>
      </c>
      <c r="Q739" s="20">
        <f>N739</f>
        <v>1100</v>
      </c>
      <c r="R739" s="27">
        <f>O739</f>
        <v>1300</v>
      </c>
      <c r="S739" s="23">
        <f>SUM(G739:R739)</f>
        <v>22100</v>
      </c>
    </row>
    <row r="740" spans="1:19" ht="31.5" customHeight="1" thickBot="1" x14ac:dyDescent="0.35">
      <c r="A740" s="80"/>
      <c r="B740" s="74"/>
      <c r="C740" s="74"/>
      <c r="D740" s="77"/>
      <c r="E740" s="74"/>
      <c r="F740" s="94" t="s">
        <v>6</v>
      </c>
      <c r="G740" s="35">
        <f t="shared" ref="G740:P740" si="300">G738/G735</f>
        <v>0.10540540540540541</v>
      </c>
      <c r="H740" s="35">
        <f t="shared" si="300"/>
        <v>0.14583333333333334</v>
      </c>
      <c r="I740" s="35">
        <f t="shared" si="300"/>
        <v>5.0943396226415097E-2</v>
      </c>
      <c r="J740" s="35">
        <f t="shared" si="300"/>
        <v>5.2272727272727269E-2</v>
      </c>
      <c r="K740" s="35">
        <f t="shared" si="300"/>
        <v>5.1428571428571428E-2</v>
      </c>
      <c r="L740" s="35">
        <f t="shared" si="300"/>
        <v>5.3571428571428568E-2</v>
      </c>
      <c r="M740" s="35">
        <f t="shared" si="300"/>
        <v>6.0714285714285714E-2</v>
      </c>
      <c r="N740" s="35">
        <f t="shared" si="300"/>
        <v>8.7499999999999994E-2</v>
      </c>
      <c r="O740" s="35">
        <f t="shared" si="300"/>
        <v>0.1</v>
      </c>
      <c r="P740" s="35">
        <f t="shared" si="300"/>
        <v>5.3260869565217389E-2</v>
      </c>
      <c r="Q740" s="35">
        <f>Q738/Q735</f>
        <v>2.8409090909090908E-2</v>
      </c>
      <c r="R740" s="36">
        <f>R738/R735</f>
        <v>3.7313432835820892E-2</v>
      </c>
      <c r="S740" s="37">
        <f>S738/S735</f>
        <v>6.1670960969558167E-2</v>
      </c>
    </row>
    <row r="741" spans="1:19" ht="31.5" customHeight="1" x14ac:dyDescent="0.3">
      <c r="A741" s="78">
        <f t="shared" si="279"/>
        <v>123</v>
      </c>
      <c r="B741" s="73" t="s">
        <v>228</v>
      </c>
      <c r="C741" s="73" t="s">
        <v>229</v>
      </c>
      <c r="D741" s="76" t="s">
        <v>230</v>
      </c>
      <c r="E741" s="73" t="s">
        <v>234</v>
      </c>
      <c r="F741" s="90" t="s">
        <v>1</v>
      </c>
      <c r="G741" s="16">
        <v>8000</v>
      </c>
      <c r="H741" s="16">
        <v>8000</v>
      </c>
      <c r="I741" s="16">
        <v>6000</v>
      </c>
      <c r="J741" s="16">
        <v>4000</v>
      </c>
      <c r="K741" s="16">
        <v>3000</v>
      </c>
      <c r="L741" s="16">
        <v>2000</v>
      </c>
      <c r="M741" s="16">
        <v>2000</v>
      </c>
      <c r="N741" s="16">
        <v>2000</v>
      </c>
      <c r="O741" s="16">
        <v>3000</v>
      </c>
      <c r="P741" s="16">
        <v>4000</v>
      </c>
      <c r="Q741" s="17">
        <v>4000</v>
      </c>
      <c r="R741" s="18">
        <v>5000</v>
      </c>
      <c r="S741" s="19">
        <f>SUM(G741:R741)</f>
        <v>51000</v>
      </c>
    </row>
    <row r="742" spans="1:19" ht="31.5" customHeight="1" x14ac:dyDescent="0.3">
      <c r="A742" s="79"/>
      <c r="B742" s="73"/>
      <c r="C742" s="73"/>
      <c r="D742" s="76"/>
      <c r="E742" s="73"/>
      <c r="F742" s="91" t="s">
        <v>2</v>
      </c>
      <c r="G742" s="20">
        <v>4000</v>
      </c>
      <c r="H742" s="20">
        <v>4000</v>
      </c>
      <c r="I742" s="20">
        <v>3000</v>
      </c>
      <c r="J742" s="20">
        <v>2000</v>
      </c>
      <c r="K742" s="20">
        <v>1000</v>
      </c>
      <c r="L742" s="20">
        <v>1000</v>
      </c>
      <c r="M742" s="20">
        <v>1000</v>
      </c>
      <c r="N742" s="20">
        <v>2500</v>
      </c>
      <c r="O742" s="20">
        <v>1000</v>
      </c>
      <c r="P742" s="20">
        <v>2000</v>
      </c>
      <c r="Q742" s="21">
        <v>1259</v>
      </c>
      <c r="R742" s="22">
        <v>1465</v>
      </c>
      <c r="S742" s="23">
        <f>SUM(G742:R742)</f>
        <v>24224</v>
      </c>
    </row>
    <row r="743" spans="1:19" ht="31.5" customHeight="1" x14ac:dyDescent="0.3">
      <c r="A743" s="79"/>
      <c r="B743" s="73"/>
      <c r="C743" s="73"/>
      <c r="D743" s="76"/>
      <c r="E743" s="73"/>
      <c r="F743" s="91" t="s">
        <v>3</v>
      </c>
      <c r="G743" s="24">
        <f t="shared" ref="G743:P743" si="301">G742/G741</f>
        <v>0.5</v>
      </c>
      <c r="H743" s="24">
        <f t="shared" si="301"/>
        <v>0.5</v>
      </c>
      <c r="I743" s="24">
        <f t="shared" si="301"/>
        <v>0.5</v>
      </c>
      <c r="J743" s="24">
        <f t="shared" si="301"/>
        <v>0.5</v>
      </c>
      <c r="K743" s="24">
        <f t="shared" si="301"/>
        <v>0.33333333333333331</v>
      </c>
      <c r="L743" s="24">
        <f t="shared" si="301"/>
        <v>0.5</v>
      </c>
      <c r="M743" s="24">
        <f t="shared" si="301"/>
        <v>0.5</v>
      </c>
      <c r="N743" s="24">
        <f t="shared" si="301"/>
        <v>1.25</v>
      </c>
      <c r="O743" s="24">
        <f t="shared" si="301"/>
        <v>0.33333333333333331</v>
      </c>
      <c r="P743" s="24">
        <f t="shared" si="301"/>
        <v>0.5</v>
      </c>
      <c r="Q743" s="24">
        <f>Q742/Q741</f>
        <v>0.31474999999999997</v>
      </c>
      <c r="R743" s="25">
        <f>R742/R741</f>
        <v>0.29299999999999998</v>
      </c>
      <c r="S743" s="26">
        <f>S742/S741</f>
        <v>0.47498039215686272</v>
      </c>
    </row>
    <row r="744" spans="1:19" ht="31.5" customHeight="1" x14ac:dyDescent="0.3">
      <c r="A744" s="79"/>
      <c r="B744" s="73"/>
      <c r="C744" s="73"/>
      <c r="D744" s="76"/>
      <c r="E744" s="73"/>
      <c r="F744" s="91" t="s">
        <v>4</v>
      </c>
      <c r="G744" s="20">
        <v>300</v>
      </c>
      <c r="H744" s="20">
        <v>300</v>
      </c>
      <c r="I744" s="20">
        <v>150</v>
      </c>
      <c r="J744" s="20">
        <v>100</v>
      </c>
      <c r="K744" s="20">
        <v>100</v>
      </c>
      <c r="L744" s="20">
        <v>50</v>
      </c>
      <c r="M744" s="20">
        <v>50</v>
      </c>
      <c r="N744" s="20">
        <v>50</v>
      </c>
      <c r="O744" s="20">
        <v>150</v>
      </c>
      <c r="P744" s="20">
        <v>175</v>
      </c>
      <c r="Q744" s="21">
        <f>N744</f>
        <v>50</v>
      </c>
      <c r="R744" s="22">
        <f>O744</f>
        <v>150</v>
      </c>
      <c r="S744" s="23">
        <f>SUM(G744:R744)</f>
        <v>1625</v>
      </c>
    </row>
    <row r="745" spans="1:19" ht="31.5" customHeight="1" x14ac:dyDescent="0.3">
      <c r="A745" s="79"/>
      <c r="B745" s="73"/>
      <c r="C745" s="73"/>
      <c r="D745" s="76"/>
      <c r="E745" s="73"/>
      <c r="F745" s="91" t="s">
        <v>5</v>
      </c>
      <c r="G745" s="20">
        <v>250</v>
      </c>
      <c r="H745" s="20">
        <v>250</v>
      </c>
      <c r="I745" s="20">
        <v>200</v>
      </c>
      <c r="J745" s="20">
        <v>150</v>
      </c>
      <c r="K745" s="20">
        <v>125</v>
      </c>
      <c r="L745" s="20">
        <v>100</v>
      </c>
      <c r="M745" s="20">
        <v>100</v>
      </c>
      <c r="N745" s="20">
        <v>100</v>
      </c>
      <c r="O745" s="20">
        <v>125</v>
      </c>
      <c r="P745" s="20">
        <v>150</v>
      </c>
      <c r="Q745" s="20">
        <f>N745</f>
        <v>100</v>
      </c>
      <c r="R745" s="27">
        <f>O745</f>
        <v>125</v>
      </c>
      <c r="S745" s="23">
        <f>SUM(G745:R745)</f>
        <v>1775</v>
      </c>
    </row>
    <row r="746" spans="1:19" ht="31.5" customHeight="1" thickBot="1" x14ac:dyDescent="0.35">
      <c r="A746" s="80"/>
      <c r="B746" s="73"/>
      <c r="C746" s="73"/>
      <c r="D746" s="76"/>
      <c r="E746" s="73"/>
      <c r="F746" s="92" t="s">
        <v>6</v>
      </c>
      <c r="G746" s="28">
        <f t="shared" ref="G746:P746" si="302">G744/G741</f>
        <v>3.7499999999999999E-2</v>
      </c>
      <c r="H746" s="28">
        <f t="shared" si="302"/>
        <v>3.7499999999999999E-2</v>
      </c>
      <c r="I746" s="28">
        <f t="shared" si="302"/>
        <v>2.5000000000000001E-2</v>
      </c>
      <c r="J746" s="28">
        <f t="shared" si="302"/>
        <v>2.5000000000000001E-2</v>
      </c>
      <c r="K746" s="28">
        <f t="shared" si="302"/>
        <v>3.3333333333333333E-2</v>
      </c>
      <c r="L746" s="28">
        <f t="shared" si="302"/>
        <v>2.5000000000000001E-2</v>
      </c>
      <c r="M746" s="28">
        <f t="shared" si="302"/>
        <v>2.5000000000000001E-2</v>
      </c>
      <c r="N746" s="28">
        <f t="shared" si="302"/>
        <v>2.5000000000000001E-2</v>
      </c>
      <c r="O746" s="28">
        <f t="shared" si="302"/>
        <v>0.05</v>
      </c>
      <c r="P746" s="28">
        <f t="shared" si="302"/>
        <v>4.3749999999999997E-2</v>
      </c>
      <c r="Q746" s="28">
        <f>Q744/Q741</f>
        <v>1.2500000000000001E-2</v>
      </c>
      <c r="R746" s="29">
        <f>R744/R741</f>
        <v>0.03</v>
      </c>
      <c r="S746" s="30">
        <f>S744/S741</f>
        <v>3.1862745098039214E-2</v>
      </c>
    </row>
    <row r="747" spans="1:19" ht="31.5" customHeight="1" x14ac:dyDescent="0.3">
      <c r="A747" s="78">
        <f t="shared" si="279"/>
        <v>124</v>
      </c>
      <c r="B747" s="73" t="s">
        <v>215</v>
      </c>
      <c r="C747" s="73" t="s">
        <v>190</v>
      </c>
      <c r="D747" s="76" t="s">
        <v>191</v>
      </c>
      <c r="E747" s="73" t="s">
        <v>192</v>
      </c>
      <c r="F747" s="90" t="s">
        <v>1</v>
      </c>
      <c r="G747" s="16">
        <v>89640</v>
      </c>
      <c r="H747" s="16">
        <v>91440</v>
      </c>
      <c r="I747" s="16">
        <v>74680</v>
      </c>
      <c r="J747" s="16">
        <v>60040</v>
      </c>
      <c r="K747" s="16">
        <v>61280</v>
      </c>
      <c r="L747" s="16">
        <v>46120</v>
      </c>
      <c r="M747" s="16">
        <v>44080</v>
      </c>
      <c r="N747" s="16">
        <v>48680</v>
      </c>
      <c r="O747" s="16">
        <v>50400</v>
      </c>
      <c r="P747" s="16">
        <v>59720</v>
      </c>
      <c r="Q747" s="17">
        <v>68960</v>
      </c>
      <c r="R747" s="18">
        <v>68680</v>
      </c>
      <c r="S747" s="19">
        <f t="shared" si="268"/>
        <v>763720</v>
      </c>
    </row>
    <row r="748" spans="1:19" ht="31.5" customHeight="1" x14ac:dyDescent="0.3">
      <c r="A748" s="79"/>
      <c r="B748" s="73"/>
      <c r="C748" s="73"/>
      <c r="D748" s="76"/>
      <c r="E748" s="73"/>
      <c r="F748" s="91" t="s">
        <v>2</v>
      </c>
      <c r="G748" s="20">
        <v>38773</v>
      </c>
      <c r="H748" s="20">
        <v>42538</v>
      </c>
      <c r="I748" s="20">
        <v>28514</v>
      </c>
      <c r="J748" s="20">
        <v>15303</v>
      </c>
      <c r="K748" s="20">
        <v>22437</v>
      </c>
      <c r="L748" s="20">
        <v>6442</v>
      </c>
      <c r="M748" s="20">
        <v>6502</v>
      </c>
      <c r="N748" s="20">
        <v>9603</v>
      </c>
      <c r="O748" s="20">
        <v>5154</v>
      </c>
      <c r="P748" s="20">
        <v>27593</v>
      </c>
      <c r="Q748" s="21">
        <v>30113</v>
      </c>
      <c r="R748" s="22">
        <v>22837</v>
      </c>
      <c r="S748" s="23">
        <f t="shared" si="268"/>
        <v>255809</v>
      </c>
    </row>
    <row r="749" spans="1:19" ht="31.5" customHeight="1" x14ac:dyDescent="0.3">
      <c r="A749" s="79"/>
      <c r="B749" s="73"/>
      <c r="C749" s="73"/>
      <c r="D749" s="76"/>
      <c r="E749" s="73"/>
      <c r="F749" s="91" t="s">
        <v>3</v>
      </c>
      <c r="G749" s="24">
        <f t="shared" ref="G749:S749" si="303">G748/G747</f>
        <v>0.43254127621597499</v>
      </c>
      <c r="H749" s="24">
        <f t="shared" si="303"/>
        <v>0.46520122484689413</v>
      </c>
      <c r="I749" s="24">
        <f t="shared" si="303"/>
        <v>0.38181574718800215</v>
      </c>
      <c r="J749" s="24">
        <f t="shared" si="303"/>
        <v>0.2548800799467022</v>
      </c>
      <c r="K749" s="24">
        <f t="shared" si="303"/>
        <v>0.36613903394255876</v>
      </c>
      <c r="L749" s="24">
        <f t="shared" si="303"/>
        <v>0.13967909800520381</v>
      </c>
      <c r="M749" s="24">
        <f t="shared" si="303"/>
        <v>0.14750453720508166</v>
      </c>
      <c r="N749" s="24">
        <f t="shared" si="303"/>
        <v>0.19726787181594083</v>
      </c>
      <c r="O749" s="24">
        <f t="shared" si="303"/>
        <v>0.10226190476190476</v>
      </c>
      <c r="P749" s="24">
        <f t="shared" si="303"/>
        <v>0.46203951774949764</v>
      </c>
      <c r="Q749" s="24">
        <f t="shared" si="303"/>
        <v>0.43667343387470997</v>
      </c>
      <c r="R749" s="25">
        <f t="shared" si="303"/>
        <v>0.33251310425160163</v>
      </c>
      <c r="S749" s="26">
        <f t="shared" si="303"/>
        <v>0.33495129104907556</v>
      </c>
    </row>
    <row r="750" spans="1:19" ht="31.5" customHeight="1" x14ac:dyDescent="0.3">
      <c r="A750" s="79"/>
      <c r="B750" s="73"/>
      <c r="C750" s="73"/>
      <c r="D750" s="76"/>
      <c r="E750" s="73"/>
      <c r="F750" s="91" t="s">
        <v>4</v>
      </c>
      <c r="G750" s="20">
        <f>(G747*8)/100</f>
        <v>7171.2</v>
      </c>
      <c r="H750" s="20">
        <f t="shared" ref="H750:R750" si="304">(H747*8)/100</f>
        <v>7315.2</v>
      </c>
      <c r="I750" s="20">
        <f t="shared" si="304"/>
        <v>5974.4</v>
      </c>
      <c r="J750" s="20">
        <f t="shared" si="304"/>
        <v>4803.2</v>
      </c>
      <c r="K750" s="20">
        <f t="shared" si="304"/>
        <v>4902.3999999999996</v>
      </c>
      <c r="L750" s="20">
        <f t="shared" si="304"/>
        <v>3689.6</v>
      </c>
      <c r="M750" s="20">
        <f t="shared" si="304"/>
        <v>3526.4</v>
      </c>
      <c r="N750" s="20">
        <f t="shared" si="304"/>
        <v>3894.4</v>
      </c>
      <c r="O750" s="20">
        <f t="shared" si="304"/>
        <v>4032</v>
      </c>
      <c r="P750" s="20">
        <f t="shared" si="304"/>
        <v>4777.6000000000004</v>
      </c>
      <c r="Q750" s="21">
        <f t="shared" si="304"/>
        <v>5516.8</v>
      </c>
      <c r="R750" s="22">
        <f t="shared" si="304"/>
        <v>5494.4</v>
      </c>
      <c r="S750" s="23">
        <f t="shared" si="270"/>
        <v>61097.600000000006</v>
      </c>
    </row>
    <row r="751" spans="1:19" ht="31.5" customHeight="1" x14ac:dyDescent="0.3">
      <c r="A751" s="79"/>
      <c r="B751" s="73"/>
      <c r="C751" s="73"/>
      <c r="D751" s="76"/>
      <c r="E751" s="73"/>
      <c r="F751" s="91" t="s">
        <v>5</v>
      </c>
      <c r="G751" s="20">
        <v>7171.2</v>
      </c>
      <c r="H751" s="20">
        <v>7315.2</v>
      </c>
      <c r="I751" s="20">
        <v>5974.4</v>
      </c>
      <c r="J751" s="20">
        <v>4803.2</v>
      </c>
      <c r="K751" s="20">
        <v>4902.3999999999996</v>
      </c>
      <c r="L751" s="20">
        <v>3689.6</v>
      </c>
      <c r="M751" s="20">
        <v>3526.4</v>
      </c>
      <c r="N751" s="20">
        <v>3894.4</v>
      </c>
      <c r="O751" s="20">
        <v>4032</v>
      </c>
      <c r="P751" s="20">
        <v>4777.6000000000004</v>
      </c>
      <c r="Q751" s="20">
        <v>5516.8</v>
      </c>
      <c r="R751" s="27">
        <v>5494.4</v>
      </c>
      <c r="S751" s="23">
        <f t="shared" si="270"/>
        <v>61097.600000000006</v>
      </c>
    </row>
    <row r="752" spans="1:19" ht="31.5" customHeight="1" thickBot="1" x14ac:dyDescent="0.35">
      <c r="A752" s="80"/>
      <c r="B752" s="73"/>
      <c r="C752" s="73"/>
      <c r="D752" s="76"/>
      <c r="E752" s="73"/>
      <c r="F752" s="92" t="s">
        <v>6</v>
      </c>
      <c r="G752" s="28">
        <f t="shared" ref="G752:S752" si="305">G750/G747</f>
        <v>0.08</v>
      </c>
      <c r="H752" s="28">
        <f t="shared" si="305"/>
        <v>0.08</v>
      </c>
      <c r="I752" s="28">
        <f t="shared" si="305"/>
        <v>0.08</v>
      </c>
      <c r="J752" s="28">
        <f t="shared" si="305"/>
        <v>0.08</v>
      </c>
      <c r="K752" s="28">
        <f t="shared" si="305"/>
        <v>7.9999999999999988E-2</v>
      </c>
      <c r="L752" s="28">
        <f t="shared" si="305"/>
        <v>0.08</v>
      </c>
      <c r="M752" s="28">
        <f t="shared" si="305"/>
        <v>0.08</v>
      </c>
      <c r="N752" s="28">
        <f t="shared" si="305"/>
        <v>0.08</v>
      </c>
      <c r="O752" s="28">
        <f t="shared" si="305"/>
        <v>0.08</v>
      </c>
      <c r="P752" s="28">
        <f t="shared" si="305"/>
        <v>0.08</v>
      </c>
      <c r="Q752" s="28">
        <f t="shared" si="305"/>
        <v>0.08</v>
      </c>
      <c r="R752" s="29">
        <f t="shared" si="305"/>
        <v>7.9999999999999988E-2</v>
      </c>
      <c r="S752" s="30">
        <f t="shared" si="305"/>
        <v>0.08</v>
      </c>
    </row>
    <row r="753" spans="1:19" ht="31.5" customHeight="1" x14ac:dyDescent="0.3">
      <c r="A753" s="78">
        <f t="shared" ref="A753:A813" si="306">A747+1</f>
        <v>125</v>
      </c>
      <c r="B753" s="72" t="s">
        <v>215</v>
      </c>
      <c r="C753" s="72" t="s">
        <v>190</v>
      </c>
      <c r="D753" s="75" t="s">
        <v>191</v>
      </c>
      <c r="E753" s="72" t="s">
        <v>193</v>
      </c>
      <c r="F753" s="93" t="s">
        <v>1</v>
      </c>
      <c r="G753" s="31">
        <v>101040</v>
      </c>
      <c r="H753" s="31">
        <v>96800</v>
      </c>
      <c r="I753" s="31">
        <v>74600</v>
      </c>
      <c r="J753" s="31">
        <v>76440</v>
      </c>
      <c r="K753" s="31">
        <v>59840</v>
      </c>
      <c r="L753" s="31">
        <v>42440</v>
      </c>
      <c r="M753" s="31">
        <v>38320</v>
      </c>
      <c r="N753" s="31">
        <v>39240</v>
      </c>
      <c r="O753" s="31">
        <v>41600</v>
      </c>
      <c r="P753" s="31">
        <v>54240</v>
      </c>
      <c r="Q753" s="32">
        <v>64240</v>
      </c>
      <c r="R753" s="33">
        <v>65720</v>
      </c>
      <c r="S753" s="34">
        <f t="shared" si="273"/>
        <v>754520</v>
      </c>
    </row>
    <row r="754" spans="1:19" ht="31.5" customHeight="1" x14ac:dyDescent="0.3">
      <c r="A754" s="79"/>
      <c r="B754" s="73"/>
      <c r="C754" s="73"/>
      <c r="D754" s="76"/>
      <c r="E754" s="73"/>
      <c r="F754" s="91" t="s">
        <v>2</v>
      </c>
      <c r="G754" s="20">
        <v>49539</v>
      </c>
      <c r="H754" s="20">
        <v>53608</v>
      </c>
      <c r="I754" s="20">
        <v>33509</v>
      </c>
      <c r="J754" s="20">
        <v>37928</v>
      </c>
      <c r="K754" s="20">
        <v>23175</v>
      </c>
      <c r="L754" s="20">
        <v>718</v>
      </c>
      <c r="M754" s="20">
        <v>4236</v>
      </c>
      <c r="N754" s="20">
        <v>9568</v>
      </c>
      <c r="O754" s="20">
        <v>5044</v>
      </c>
      <c r="P754" s="20">
        <v>26090</v>
      </c>
      <c r="Q754" s="21">
        <v>40511</v>
      </c>
      <c r="R754" s="22">
        <v>27902</v>
      </c>
      <c r="S754" s="23">
        <f t="shared" si="273"/>
        <v>311828</v>
      </c>
    </row>
    <row r="755" spans="1:19" ht="31.5" customHeight="1" x14ac:dyDescent="0.3">
      <c r="A755" s="79"/>
      <c r="B755" s="73"/>
      <c r="C755" s="73"/>
      <c r="D755" s="76"/>
      <c r="E755" s="73"/>
      <c r="F755" s="91" t="s">
        <v>3</v>
      </c>
      <c r="G755" s="24">
        <f t="shared" ref="G755:R755" si="307">G754/G753</f>
        <v>0.49029097387173398</v>
      </c>
      <c r="H755" s="24">
        <f t="shared" si="307"/>
        <v>0.553801652892562</v>
      </c>
      <c r="I755" s="24">
        <f t="shared" si="307"/>
        <v>0.44918230563002681</v>
      </c>
      <c r="J755" s="24">
        <f t="shared" si="307"/>
        <v>0.49618001046572474</v>
      </c>
      <c r="K755" s="24">
        <f t="shared" si="307"/>
        <v>0.38728275401069517</v>
      </c>
      <c r="L755" s="24">
        <f t="shared" si="307"/>
        <v>1.6918001885014137E-2</v>
      </c>
      <c r="M755" s="24">
        <f t="shared" si="307"/>
        <v>0.1105427974947808</v>
      </c>
      <c r="N755" s="24">
        <f t="shared" si="307"/>
        <v>0.24383282364933742</v>
      </c>
      <c r="O755" s="24">
        <f t="shared" si="307"/>
        <v>0.12125</v>
      </c>
      <c r="P755" s="24">
        <f t="shared" si="307"/>
        <v>0.48101032448377579</v>
      </c>
      <c r="Q755" s="24">
        <f t="shared" si="307"/>
        <v>0.63061955168119554</v>
      </c>
      <c r="R755" s="25">
        <f t="shared" si="307"/>
        <v>0.42455873402312844</v>
      </c>
      <c r="S755" s="26">
        <f t="shared" si="293"/>
        <v>0.41327996607114459</v>
      </c>
    </row>
    <row r="756" spans="1:19" ht="31.5" customHeight="1" x14ac:dyDescent="0.3">
      <c r="A756" s="79"/>
      <c r="B756" s="73"/>
      <c r="C756" s="73"/>
      <c r="D756" s="76"/>
      <c r="E756" s="73"/>
      <c r="F756" s="91" t="s">
        <v>4</v>
      </c>
      <c r="G756" s="20">
        <v>8083.2</v>
      </c>
      <c r="H756" s="20">
        <v>7744</v>
      </c>
      <c r="I756" s="20">
        <v>5968</v>
      </c>
      <c r="J756" s="20">
        <v>6115.2</v>
      </c>
      <c r="K756" s="20">
        <v>4787.2</v>
      </c>
      <c r="L756" s="20">
        <v>3395.2</v>
      </c>
      <c r="M756" s="20">
        <v>3065.6</v>
      </c>
      <c r="N756" s="20">
        <v>3139.2</v>
      </c>
      <c r="O756" s="20">
        <v>3328</v>
      </c>
      <c r="P756" s="20">
        <v>4339.2</v>
      </c>
      <c r="Q756" s="21">
        <v>5139.2</v>
      </c>
      <c r="R756" s="22">
        <v>5257.6</v>
      </c>
      <c r="S756" s="23">
        <f t="shared" si="273"/>
        <v>60361.599999999991</v>
      </c>
    </row>
    <row r="757" spans="1:19" ht="31.5" customHeight="1" x14ac:dyDescent="0.3">
      <c r="A757" s="79"/>
      <c r="B757" s="73"/>
      <c r="C757" s="73"/>
      <c r="D757" s="76"/>
      <c r="E757" s="73"/>
      <c r="F757" s="91" t="s">
        <v>5</v>
      </c>
      <c r="G757" s="20">
        <v>8083.2</v>
      </c>
      <c r="H757" s="20">
        <v>7744</v>
      </c>
      <c r="I757" s="20">
        <v>5968</v>
      </c>
      <c r="J757" s="20">
        <v>6115.2</v>
      </c>
      <c r="K757" s="20">
        <v>4787.2</v>
      </c>
      <c r="L757" s="20">
        <v>3395.2</v>
      </c>
      <c r="M757" s="20">
        <v>3065.6</v>
      </c>
      <c r="N757" s="20">
        <v>3139.2</v>
      </c>
      <c r="O757" s="20">
        <v>3328</v>
      </c>
      <c r="P757" s="20">
        <v>4339.2</v>
      </c>
      <c r="Q757" s="20">
        <v>5139.2</v>
      </c>
      <c r="R757" s="27">
        <v>5257.6</v>
      </c>
      <c r="S757" s="23">
        <f t="shared" si="273"/>
        <v>60361.599999999991</v>
      </c>
    </row>
    <row r="758" spans="1:19" ht="31.5" customHeight="1" thickBot="1" x14ac:dyDescent="0.35">
      <c r="A758" s="80"/>
      <c r="B758" s="74"/>
      <c r="C758" s="74"/>
      <c r="D758" s="77"/>
      <c r="E758" s="74"/>
      <c r="F758" s="94" t="s">
        <v>6</v>
      </c>
      <c r="G758" s="35">
        <f t="shared" ref="G758:R758" si="308">G756/G753</f>
        <v>0.08</v>
      </c>
      <c r="H758" s="35">
        <f t="shared" si="308"/>
        <v>0.08</v>
      </c>
      <c r="I758" s="35">
        <f t="shared" si="308"/>
        <v>0.08</v>
      </c>
      <c r="J758" s="35">
        <f t="shared" si="308"/>
        <v>0.08</v>
      </c>
      <c r="K758" s="35">
        <f t="shared" si="308"/>
        <v>0.08</v>
      </c>
      <c r="L758" s="35">
        <f t="shared" si="308"/>
        <v>0.08</v>
      </c>
      <c r="M758" s="35">
        <f t="shared" si="308"/>
        <v>0.08</v>
      </c>
      <c r="N758" s="35">
        <f t="shared" si="308"/>
        <v>0.08</v>
      </c>
      <c r="O758" s="35">
        <f t="shared" si="308"/>
        <v>0.08</v>
      </c>
      <c r="P758" s="35">
        <f t="shared" si="308"/>
        <v>0.08</v>
      </c>
      <c r="Q758" s="35">
        <f t="shared" si="308"/>
        <v>0.08</v>
      </c>
      <c r="R758" s="36">
        <f t="shared" si="308"/>
        <v>0.08</v>
      </c>
      <c r="S758" s="37">
        <f t="shared" si="294"/>
        <v>7.9999999999999988E-2</v>
      </c>
    </row>
    <row r="759" spans="1:19" ht="31.5" customHeight="1" x14ac:dyDescent="0.3">
      <c r="A759" s="78">
        <f t="shared" si="306"/>
        <v>126</v>
      </c>
      <c r="B759" s="73" t="s">
        <v>215</v>
      </c>
      <c r="C759" s="73" t="s">
        <v>194</v>
      </c>
      <c r="D759" s="76" t="s">
        <v>195</v>
      </c>
      <c r="E759" s="73" t="s">
        <v>196</v>
      </c>
      <c r="F759" s="90" t="s">
        <v>1</v>
      </c>
      <c r="G759" s="16">
        <v>34210</v>
      </c>
      <c r="H759" s="16">
        <v>32120</v>
      </c>
      <c r="I759" s="16">
        <v>25520</v>
      </c>
      <c r="J759" s="16">
        <v>28000</v>
      </c>
      <c r="K759" s="16">
        <v>94400</v>
      </c>
      <c r="L759" s="16">
        <v>20400</v>
      </c>
      <c r="M759" s="16">
        <v>23960</v>
      </c>
      <c r="N759" s="16">
        <v>26000</v>
      </c>
      <c r="O759" s="16">
        <v>30680</v>
      </c>
      <c r="P759" s="16">
        <v>28840</v>
      </c>
      <c r="Q759" s="17">
        <v>47960</v>
      </c>
      <c r="R759" s="18">
        <v>45860</v>
      </c>
      <c r="S759" s="19">
        <f t="shared" ref="S759:S820" si="309">SUM(G759:R759)</f>
        <v>437950</v>
      </c>
    </row>
    <row r="760" spans="1:19" ht="31.5" customHeight="1" x14ac:dyDescent="0.3">
      <c r="A760" s="79"/>
      <c r="B760" s="73"/>
      <c r="C760" s="73"/>
      <c r="D760" s="76"/>
      <c r="E760" s="73"/>
      <c r="F760" s="91" t="s">
        <v>2</v>
      </c>
      <c r="G760" s="20">
        <v>26540</v>
      </c>
      <c r="H760" s="20">
        <v>27550</v>
      </c>
      <c r="I760" s="20">
        <v>21293</v>
      </c>
      <c r="J760" s="20">
        <v>23653</v>
      </c>
      <c r="K760" s="20">
        <v>64908</v>
      </c>
      <c r="L760" s="20">
        <v>4241</v>
      </c>
      <c r="M760" s="20">
        <v>4786</v>
      </c>
      <c r="N760" s="20">
        <v>4611</v>
      </c>
      <c r="O760" s="20">
        <v>5741</v>
      </c>
      <c r="P760" s="20">
        <v>5900</v>
      </c>
      <c r="Q760" s="21">
        <v>10027</v>
      </c>
      <c r="R760" s="22">
        <v>22320</v>
      </c>
      <c r="S760" s="23">
        <f t="shared" si="309"/>
        <v>221570</v>
      </c>
    </row>
    <row r="761" spans="1:19" ht="31.5" customHeight="1" x14ac:dyDescent="0.3">
      <c r="A761" s="79"/>
      <c r="B761" s="73"/>
      <c r="C761" s="73"/>
      <c r="D761" s="76"/>
      <c r="E761" s="73"/>
      <c r="F761" s="91" t="s">
        <v>3</v>
      </c>
      <c r="G761" s="24">
        <f t="shared" ref="G761:S761" si="310">G760/G759</f>
        <v>0.77579655071616482</v>
      </c>
      <c r="H761" s="24">
        <f t="shared" si="310"/>
        <v>0.85772104607721045</v>
      </c>
      <c r="I761" s="24">
        <f t="shared" si="310"/>
        <v>0.83436520376175549</v>
      </c>
      <c r="J761" s="24">
        <f t="shared" si="310"/>
        <v>0.84475</v>
      </c>
      <c r="K761" s="24">
        <f t="shared" si="310"/>
        <v>0.68758474576271189</v>
      </c>
      <c r="L761" s="24">
        <f t="shared" si="310"/>
        <v>0.20789215686274509</v>
      </c>
      <c r="M761" s="24">
        <f t="shared" si="310"/>
        <v>0.19974958263772954</v>
      </c>
      <c r="N761" s="24">
        <f t="shared" si="310"/>
        <v>0.17734615384615385</v>
      </c>
      <c r="O761" s="24">
        <f t="shared" si="310"/>
        <v>0.18712516297262061</v>
      </c>
      <c r="P761" s="24">
        <f t="shared" si="310"/>
        <v>0.20457697642163661</v>
      </c>
      <c r="Q761" s="24">
        <f t="shared" si="310"/>
        <v>0.20907005838198497</v>
      </c>
      <c r="R761" s="25">
        <f t="shared" si="310"/>
        <v>0.48669864805931096</v>
      </c>
      <c r="S761" s="26">
        <f t="shared" si="310"/>
        <v>0.50592533394223083</v>
      </c>
    </row>
    <row r="762" spans="1:19" ht="31.5" customHeight="1" x14ac:dyDescent="0.3">
      <c r="A762" s="79"/>
      <c r="B762" s="73"/>
      <c r="C762" s="73"/>
      <c r="D762" s="76"/>
      <c r="E762" s="73"/>
      <c r="F762" s="91" t="s">
        <v>4</v>
      </c>
      <c r="G762" s="20">
        <v>3140</v>
      </c>
      <c r="H762" s="20">
        <v>3050</v>
      </c>
      <c r="I762" s="20">
        <v>2423</v>
      </c>
      <c r="J762" s="20">
        <v>2640</v>
      </c>
      <c r="K762" s="20">
        <v>9120</v>
      </c>
      <c r="L762" s="20">
        <v>1870</v>
      </c>
      <c r="M762" s="20">
        <v>2150</v>
      </c>
      <c r="N762" s="20">
        <v>2390</v>
      </c>
      <c r="O762" s="20">
        <v>2840</v>
      </c>
      <c r="P762" s="20">
        <v>2650</v>
      </c>
      <c r="Q762" s="21">
        <v>4690</v>
      </c>
      <c r="R762" s="22">
        <v>4370</v>
      </c>
      <c r="S762" s="23">
        <f t="shared" ref="S762:S823" si="311">SUM(G762:R762)</f>
        <v>41333</v>
      </c>
    </row>
    <row r="763" spans="1:19" ht="31.5" customHeight="1" x14ac:dyDescent="0.3">
      <c r="A763" s="79"/>
      <c r="B763" s="73"/>
      <c r="C763" s="73"/>
      <c r="D763" s="76"/>
      <c r="E763" s="73"/>
      <c r="F763" s="91" t="s">
        <v>5</v>
      </c>
      <c r="G763" s="20">
        <v>3140</v>
      </c>
      <c r="H763" s="20">
        <v>3050</v>
      </c>
      <c r="I763" s="20">
        <v>2423</v>
      </c>
      <c r="J763" s="20">
        <v>2640</v>
      </c>
      <c r="K763" s="20">
        <v>9120</v>
      </c>
      <c r="L763" s="20">
        <v>1870</v>
      </c>
      <c r="M763" s="20">
        <v>2150</v>
      </c>
      <c r="N763" s="20">
        <v>2390</v>
      </c>
      <c r="O763" s="20">
        <v>2840</v>
      </c>
      <c r="P763" s="20">
        <v>2650</v>
      </c>
      <c r="Q763" s="20">
        <v>4690</v>
      </c>
      <c r="R763" s="27">
        <v>4370</v>
      </c>
      <c r="S763" s="23">
        <f t="shared" si="311"/>
        <v>41333</v>
      </c>
    </row>
    <row r="764" spans="1:19" ht="31.5" customHeight="1" thickBot="1" x14ac:dyDescent="0.35">
      <c r="A764" s="80"/>
      <c r="B764" s="73"/>
      <c r="C764" s="73"/>
      <c r="D764" s="76"/>
      <c r="E764" s="73"/>
      <c r="F764" s="92" t="s">
        <v>6</v>
      </c>
      <c r="G764" s="28">
        <f t="shared" ref="G764:S764" si="312">G762/G759</f>
        <v>9.1786027477345808E-2</v>
      </c>
      <c r="H764" s="28">
        <f t="shared" si="312"/>
        <v>9.4956413449564139E-2</v>
      </c>
      <c r="I764" s="28">
        <f t="shared" si="312"/>
        <v>9.4945141065830727E-2</v>
      </c>
      <c r="J764" s="28">
        <f t="shared" si="312"/>
        <v>9.4285714285714292E-2</v>
      </c>
      <c r="K764" s="28">
        <f t="shared" si="312"/>
        <v>9.6610169491525427E-2</v>
      </c>
      <c r="L764" s="28">
        <f t="shared" si="312"/>
        <v>9.166666666666666E-2</v>
      </c>
      <c r="M764" s="28">
        <f t="shared" si="312"/>
        <v>8.9732888146911521E-2</v>
      </c>
      <c r="N764" s="28">
        <f t="shared" si="312"/>
        <v>9.1923076923076927E-2</v>
      </c>
      <c r="O764" s="28">
        <f t="shared" si="312"/>
        <v>9.2568448500651893E-2</v>
      </c>
      <c r="P764" s="28">
        <f t="shared" si="312"/>
        <v>9.1886269070735091E-2</v>
      </c>
      <c r="Q764" s="28">
        <f t="shared" si="312"/>
        <v>9.778982485404504E-2</v>
      </c>
      <c r="R764" s="29">
        <f t="shared" si="312"/>
        <v>9.5290013083296987E-2</v>
      </c>
      <c r="S764" s="30">
        <f t="shared" si="312"/>
        <v>9.4378353693343991E-2</v>
      </c>
    </row>
    <row r="765" spans="1:19" ht="31.5" customHeight="1" x14ac:dyDescent="0.3">
      <c r="A765" s="78">
        <f t="shared" si="306"/>
        <v>127</v>
      </c>
      <c r="B765" s="72" t="s">
        <v>215</v>
      </c>
      <c r="C765" s="72" t="s">
        <v>194</v>
      </c>
      <c r="D765" s="75" t="s">
        <v>195</v>
      </c>
      <c r="E765" s="72" t="s">
        <v>197</v>
      </c>
      <c r="F765" s="93" t="s">
        <v>1</v>
      </c>
      <c r="G765" s="31">
        <v>19850</v>
      </c>
      <c r="H765" s="31">
        <v>15920</v>
      </c>
      <c r="I765" s="31">
        <v>18280</v>
      </c>
      <c r="J765" s="31">
        <v>23000</v>
      </c>
      <c r="K765" s="31">
        <v>83360</v>
      </c>
      <c r="L765" s="31">
        <v>21440</v>
      </c>
      <c r="M765" s="31">
        <v>21920</v>
      </c>
      <c r="N765" s="31">
        <v>21960</v>
      </c>
      <c r="O765" s="31">
        <v>28560</v>
      </c>
      <c r="P765" s="31">
        <v>25720</v>
      </c>
      <c r="Q765" s="32">
        <v>40160</v>
      </c>
      <c r="R765" s="33">
        <v>38910</v>
      </c>
      <c r="S765" s="34">
        <f t="shared" ref="S765:S828" si="313">SUM(G765:R765)</f>
        <v>359080</v>
      </c>
    </row>
    <row r="766" spans="1:19" ht="31.5" customHeight="1" x14ac:dyDescent="0.3">
      <c r="A766" s="79"/>
      <c r="B766" s="73"/>
      <c r="C766" s="73"/>
      <c r="D766" s="76"/>
      <c r="E766" s="73"/>
      <c r="F766" s="91" t="s">
        <v>2</v>
      </c>
      <c r="G766" s="20">
        <v>14970</v>
      </c>
      <c r="H766" s="20">
        <v>14076</v>
      </c>
      <c r="I766" s="20">
        <v>15727</v>
      </c>
      <c r="J766" s="20">
        <v>20578</v>
      </c>
      <c r="K766" s="20">
        <v>56552</v>
      </c>
      <c r="L766" s="20">
        <v>4018</v>
      </c>
      <c r="M766" s="20">
        <v>3308</v>
      </c>
      <c r="N766" s="20">
        <v>9113</v>
      </c>
      <c r="O766" s="20">
        <v>4918</v>
      </c>
      <c r="P766" s="20">
        <v>4099</v>
      </c>
      <c r="Q766" s="21">
        <v>17373</v>
      </c>
      <c r="R766" s="22">
        <v>16950</v>
      </c>
      <c r="S766" s="23">
        <f t="shared" si="313"/>
        <v>181682</v>
      </c>
    </row>
    <row r="767" spans="1:19" ht="31.5" customHeight="1" x14ac:dyDescent="0.3">
      <c r="A767" s="79"/>
      <c r="B767" s="73"/>
      <c r="C767" s="73"/>
      <c r="D767" s="76"/>
      <c r="E767" s="73"/>
      <c r="F767" s="91" t="s">
        <v>3</v>
      </c>
      <c r="G767" s="24">
        <f t="shared" ref="G767:S779" si="314">G766/G765</f>
        <v>0.75415617128463475</v>
      </c>
      <c r="H767" s="24">
        <f t="shared" si="314"/>
        <v>0.88417085427135678</v>
      </c>
      <c r="I767" s="24">
        <f t="shared" si="314"/>
        <v>0.86033916849015313</v>
      </c>
      <c r="J767" s="24">
        <f t="shared" si="314"/>
        <v>0.894695652173913</v>
      </c>
      <c r="K767" s="24">
        <f t="shared" si="314"/>
        <v>0.67840690978886753</v>
      </c>
      <c r="L767" s="24">
        <f t="shared" si="314"/>
        <v>0.18740671641791046</v>
      </c>
      <c r="M767" s="24">
        <f t="shared" si="314"/>
        <v>0.15091240875912409</v>
      </c>
      <c r="N767" s="24">
        <f t="shared" si="314"/>
        <v>0.41498178506375227</v>
      </c>
      <c r="O767" s="24">
        <f t="shared" si="314"/>
        <v>0.17219887955182073</v>
      </c>
      <c r="P767" s="24">
        <f t="shared" si="314"/>
        <v>0.15937013996889579</v>
      </c>
      <c r="Q767" s="24">
        <f t="shared" si="314"/>
        <v>0.43259462151394423</v>
      </c>
      <c r="R767" s="25">
        <f t="shared" si="314"/>
        <v>0.43562066306861991</v>
      </c>
      <c r="S767" s="26">
        <f t="shared" si="314"/>
        <v>0.50596524451375735</v>
      </c>
    </row>
    <row r="768" spans="1:19" ht="31.5" customHeight="1" x14ac:dyDescent="0.3">
      <c r="A768" s="79"/>
      <c r="B768" s="73"/>
      <c r="C768" s="73"/>
      <c r="D768" s="76"/>
      <c r="E768" s="73"/>
      <c r="F768" s="91" t="s">
        <v>4</v>
      </c>
      <c r="G768" s="20">
        <v>1740</v>
      </c>
      <c r="H768" s="20">
        <v>1320</v>
      </c>
      <c r="I768" s="20">
        <v>1490</v>
      </c>
      <c r="J768" s="20">
        <v>1760</v>
      </c>
      <c r="K768" s="20">
        <v>7620</v>
      </c>
      <c r="L768" s="20">
        <v>1620</v>
      </c>
      <c r="M768" s="20">
        <v>1710</v>
      </c>
      <c r="N768" s="20">
        <v>1720</v>
      </c>
      <c r="O768" s="20">
        <v>2150</v>
      </c>
      <c r="P768" s="20">
        <v>2040</v>
      </c>
      <c r="Q768" s="21">
        <v>3380</v>
      </c>
      <c r="R768" s="22">
        <v>3020</v>
      </c>
      <c r="S768" s="23">
        <f t="shared" si="313"/>
        <v>29570</v>
      </c>
    </row>
    <row r="769" spans="1:19" ht="31.5" customHeight="1" x14ac:dyDescent="0.3">
      <c r="A769" s="79"/>
      <c r="B769" s="73"/>
      <c r="C769" s="73"/>
      <c r="D769" s="76"/>
      <c r="E769" s="73"/>
      <c r="F769" s="91" t="s">
        <v>5</v>
      </c>
      <c r="G769" s="20">
        <v>1740</v>
      </c>
      <c r="H769" s="20">
        <v>1320</v>
      </c>
      <c r="I769" s="20">
        <v>1490</v>
      </c>
      <c r="J769" s="20">
        <v>1760</v>
      </c>
      <c r="K769" s="20">
        <v>7620</v>
      </c>
      <c r="L769" s="20">
        <v>1620</v>
      </c>
      <c r="M769" s="20">
        <v>1710</v>
      </c>
      <c r="N769" s="20">
        <v>1720</v>
      </c>
      <c r="O769" s="20">
        <v>2150</v>
      </c>
      <c r="P769" s="20">
        <v>2040</v>
      </c>
      <c r="Q769" s="20">
        <v>3380</v>
      </c>
      <c r="R769" s="27">
        <v>3020</v>
      </c>
      <c r="S769" s="23">
        <f t="shared" si="313"/>
        <v>29570</v>
      </c>
    </row>
    <row r="770" spans="1:19" ht="31.5" customHeight="1" thickBot="1" x14ac:dyDescent="0.35">
      <c r="A770" s="80"/>
      <c r="B770" s="74"/>
      <c r="C770" s="74"/>
      <c r="D770" s="77"/>
      <c r="E770" s="74"/>
      <c r="F770" s="94" t="s">
        <v>6</v>
      </c>
      <c r="G770" s="35">
        <f t="shared" ref="G770:S782" si="315">G768/G765</f>
        <v>8.7657430730478589E-2</v>
      </c>
      <c r="H770" s="35">
        <f t="shared" si="315"/>
        <v>8.2914572864321606E-2</v>
      </c>
      <c r="I770" s="35">
        <f t="shared" si="315"/>
        <v>8.1509846827133484E-2</v>
      </c>
      <c r="J770" s="35">
        <f t="shared" si="315"/>
        <v>7.6521739130434779E-2</v>
      </c>
      <c r="K770" s="35">
        <f t="shared" si="315"/>
        <v>9.141074856046065E-2</v>
      </c>
      <c r="L770" s="35">
        <f t="shared" si="315"/>
        <v>7.5559701492537309E-2</v>
      </c>
      <c r="M770" s="35">
        <f t="shared" si="315"/>
        <v>7.8010948905109484E-2</v>
      </c>
      <c r="N770" s="35">
        <f t="shared" si="315"/>
        <v>7.8324225865209471E-2</v>
      </c>
      <c r="O770" s="35">
        <f t="shared" si="315"/>
        <v>7.5280112044817923E-2</v>
      </c>
      <c r="P770" s="35">
        <f t="shared" si="315"/>
        <v>7.9315707620528766E-2</v>
      </c>
      <c r="Q770" s="35">
        <f t="shared" si="315"/>
        <v>8.4163346613545811E-2</v>
      </c>
      <c r="R770" s="36">
        <f t="shared" si="315"/>
        <v>7.7615008995116933E-2</v>
      </c>
      <c r="S770" s="37">
        <f t="shared" si="315"/>
        <v>8.2349337195054023E-2</v>
      </c>
    </row>
    <row r="771" spans="1:19" ht="31.5" customHeight="1" x14ac:dyDescent="0.3">
      <c r="A771" s="78">
        <f t="shared" si="306"/>
        <v>128</v>
      </c>
      <c r="B771" s="73" t="s">
        <v>215</v>
      </c>
      <c r="C771" s="73" t="s">
        <v>194</v>
      </c>
      <c r="D771" s="76" t="s">
        <v>195</v>
      </c>
      <c r="E771" s="73" t="s">
        <v>198</v>
      </c>
      <c r="F771" s="90" t="s">
        <v>1</v>
      </c>
      <c r="G771" s="16">
        <v>25620</v>
      </c>
      <c r="H771" s="16">
        <v>22840</v>
      </c>
      <c r="I771" s="16">
        <v>26560</v>
      </c>
      <c r="J771" s="16">
        <v>24000</v>
      </c>
      <c r="K771" s="16">
        <v>87160</v>
      </c>
      <c r="L771" s="16">
        <v>23800</v>
      </c>
      <c r="M771" s="16">
        <v>22640</v>
      </c>
      <c r="N771" s="16">
        <v>12640</v>
      </c>
      <c r="O771" s="16">
        <v>24720</v>
      </c>
      <c r="P771" s="16">
        <v>26200</v>
      </c>
      <c r="Q771" s="17">
        <v>45280</v>
      </c>
      <c r="R771" s="18">
        <v>44860</v>
      </c>
      <c r="S771" s="19">
        <f t="shared" si="309"/>
        <v>386320</v>
      </c>
    </row>
    <row r="772" spans="1:19" ht="31.5" customHeight="1" x14ac:dyDescent="0.3">
      <c r="A772" s="79"/>
      <c r="B772" s="73"/>
      <c r="C772" s="73"/>
      <c r="D772" s="76"/>
      <c r="E772" s="73"/>
      <c r="F772" s="91" t="s">
        <v>2</v>
      </c>
      <c r="G772" s="20">
        <v>23145</v>
      </c>
      <c r="H772" s="20">
        <v>22221</v>
      </c>
      <c r="I772" s="20">
        <v>25859</v>
      </c>
      <c r="J772" s="20">
        <v>23308</v>
      </c>
      <c r="K772" s="20">
        <v>62538</v>
      </c>
      <c r="L772" s="20">
        <v>5114</v>
      </c>
      <c r="M772" s="20">
        <v>4687</v>
      </c>
      <c r="N772" s="20">
        <v>7607</v>
      </c>
      <c r="O772" s="20">
        <v>4511</v>
      </c>
      <c r="P772" s="20">
        <v>4792</v>
      </c>
      <c r="Q772" s="21">
        <v>19739</v>
      </c>
      <c r="R772" s="22">
        <v>18590</v>
      </c>
      <c r="S772" s="23">
        <f t="shared" si="309"/>
        <v>222111</v>
      </c>
    </row>
    <row r="773" spans="1:19" ht="31.5" customHeight="1" x14ac:dyDescent="0.3">
      <c r="A773" s="79"/>
      <c r="B773" s="73"/>
      <c r="C773" s="73"/>
      <c r="D773" s="76"/>
      <c r="E773" s="73"/>
      <c r="F773" s="91" t="s">
        <v>3</v>
      </c>
      <c r="G773" s="24">
        <f t="shared" ref="G773:S773" si="316">G772/G771</f>
        <v>0.90339578454332548</v>
      </c>
      <c r="H773" s="24">
        <f t="shared" si="316"/>
        <v>0.9728984238178634</v>
      </c>
      <c r="I773" s="24">
        <f t="shared" si="316"/>
        <v>0.97360692771084334</v>
      </c>
      <c r="J773" s="24">
        <f t="shared" si="316"/>
        <v>0.97116666666666662</v>
      </c>
      <c r="K773" s="24">
        <f t="shared" si="316"/>
        <v>0.7175080312069757</v>
      </c>
      <c r="L773" s="24">
        <f t="shared" si="316"/>
        <v>0.21487394957983194</v>
      </c>
      <c r="M773" s="24">
        <f t="shared" si="316"/>
        <v>0.20702296819787985</v>
      </c>
      <c r="N773" s="24">
        <f t="shared" si="316"/>
        <v>0.6018196202531646</v>
      </c>
      <c r="O773" s="24">
        <f t="shared" si="316"/>
        <v>0.18248381877022654</v>
      </c>
      <c r="P773" s="24">
        <f t="shared" si="316"/>
        <v>0.18290076335877864</v>
      </c>
      <c r="Q773" s="24">
        <f t="shared" si="316"/>
        <v>0.43593197879858658</v>
      </c>
      <c r="R773" s="25">
        <f t="shared" si="316"/>
        <v>0.41440035666518055</v>
      </c>
      <c r="S773" s="26">
        <f t="shared" si="316"/>
        <v>0.57494046386415409</v>
      </c>
    </row>
    <row r="774" spans="1:19" ht="31.5" customHeight="1" x14ac:dyDescent="0.3">
      <c r="A774" s="79"/>
      <c r="B774" s="73"/>
      <c r="C774" s="73"/>
      <c r="D774" s="76"/>
      <c r="E774" s="73"/>
      <c r="F774" s="91" t="s">
        <v>4</v>
      </c>
      <c r="G774" s="20">
        <v>2450</v>
      </c>
      <c r="H774" s="20">
        <v>2310</v>
      </c>
      <c r="I774" s="20">
        <v>2560</v>
      </c>
      <c r="J774" s="20">
        <v>2380</v>
      </c>
      <c r="K774" s="20">
        <v>8060</v>
      </c>
      <c r="L774" s="20">
        <v>2260</v>
      </c>
      <c r="M774" s="20">
        <v>2150</v>
      </c>
      <c r="N774" s="20">
        <v>1160</v>
      </c>
      <c r="O774" s="20">
        <v>2390</v>
      </c>
      <c r="P774" s="20">
        <v>2610</v>
      </c>
      <c r="Q774" s="21">
        <v>4500</v>
      </c>
      <c r="R774" s="22">
        <v>4390</v>
      </c>
      <c r="S774" s="23">
        <f t="shared" si="311"/>
        <v>37220</v>
      </c>
    </row>
    <row r="775" spans="1:19" ht="31.5" customHeight="1" x14ac:dyDescent="0.3">
      <c r="A775" s="79"/>
      <c r="B775" s="73"/>
      <c r="C775" s="73"/>
      <c r="D775" s="76"/>
      <c r="E775" s="73"/>
      <c r="F775" s="91" t="s">
        <v>5</v>
      </c>
      <c r="G775" s="20">
        <v>2450</v>
      </c>
      <c r="H775" s="20">
        <v>2310</v>
      </c>
      <c r="I775" s="20">
        <v>2560</v>
      </c>
      <c r="J775" s="20">
        <v>2380</v>
      </c>
      <c r="K775" s="20">
        <v>8060</v>
      </c>
      <c r="L775" s="20">
        <v>2260</v>
      </c>
      <c r="M775" s="20">
        <v>2150</v>
      </c>
      <c r="N775" s="20">
        <v>1160</v>
      </c>
      <c r="O775" s="20">
        <v>2390</v>
      </c>
      <c r="P775" s="20">
        <v>2610</v>
      </c>
      <c r="Q775" s="20">
        <v>4500</v>
      </c>
      <c r="R775" s="27">
        <v>4390</v>
      </c>
      <c r="S775" s="23">
        <f t="shared" si="311"/>
        <v>37220</v>
      </c>
    </row>
    <row r="776" spans="1:19" ht="31.5" customHeight="1" thickBot="1" x14ac:dyDescent="0.35">
      <c r="A776" s="80"/>
      <c r="B776" s="73"/>
      <c r="C776" s="73"/>
      <c r="D776" s="76"/>
      <c r="E776" s="73"/>
      <c r="F776" s="92" t="s">
        <v>6</v>
      </c>
      <c r="G776" s="28">
        <f t="shared" ref="G776:S776" si="317">G774/G771</f>
        <v>9.5628415300546443E-2</v>
      </c>
      <c r="H776" s="28">
        <f t="shared" si="317"/>
        <v>0.101138353765324</v>
      </c>
      <c r="I776" s="28">
        <f t="shared" si="317"/>
        <v>9.6385542168674704E-2</v>
      </c>
      <c r="J776" s="28">
        <f t="shared" si="317"/>
        <v>9.9166666666666667E-2</v>
      </c>
      <c r="K776" s="28">
        <f t="shared" si="317"/>
        <v>9.2473611748508489E-2</v>
      </c>
      <c r="L776" s="28">
        <f t="shared" si="317"/>
        <v>9.4957983193277307E-2</v>
      </c>
      <c r="M776" s="28">
        <f t="shared" si="317"/>
        <v>9.4964664310954058E-2</v>
      </c>
      <c r="N776" s="28">
        <f t="shared" si="317"/>
        <v>9.1772151898734181E-2</v>
      </c>
      <c r="O776" s="28">
        <f t="shared" si="317"/>
        <v>9.6682847896440133E-2</v>
      </c>
      <c r="P776" s="28">
        <f t="shared" si="317"/>
        <v>9.9618320610687025E-2</v>
      </c>
      <c r="Q776" s="28">
        <f t="shared" si="317"/>
        <v>9.9381625441696111E-2</v>
      </c>
      <c r="R776" s="29">
        <f t="shared" si="317"/>
        <v>9.7860008916629521E-2</v>
      </c>
      <c r="S776" s="30">
        <f t="shared" si="317"/>
        <v>9.6344998964588938E-2</v>
      </c>
    </row>
    <row r="777" spans="1:19" ht="31.5" customHeight="1" x14ac:dyDescent="0.3">
      <c r="A777" s="78">
        <f t="shared" si="306"/>
        <v>129</v>
      </c>
      <c r="B777" s="72" t="s">
        <v>215</v>
      </c>
      <c r="C777" s="72" t="s">
        <v>194</v>
      </c>
      <c r="D777" s="75" t="s">
        <v>195</v>
      </c>
      <c r="E777" s="72" t="s">
        <v>199</v>
      </c>
      <c r="F777" s="93" t="s">
        <v>1</v>
      </c>
      <c r="G777" s="31">
        <v>26200</v>
      </c>
      <c r="H777" s="31">
        <v>24600</v>
      </c>
      <c r="I777" s="31">
        <v>22120</v>
      </c>
      <c r="J777" s="31">
        <v>19400</v>
      </c>
      <c r="K777" s="31">
        <v>13800</v>
      </c>
      <c r="L777" s="31">
        <v>12400</v>
      </c>
      <c r="M777" s="31">
        <v>13280</v>
      </c>
      <c r="N777" s="31">
        <v>14680</v>
      </c>
      <c r="O777" s="31">
        <v>16120</v>
      </c>
      <c r="P777" s="31">
        <v>14160</v>
      </c>
      <c r="Q777" s="32">
        <v>21560</v>
      </c>
      <c r="R777" s="33">
        <v>20680</v>
      </c>
      <c r="S777" s="34">
        <f t="shared" si="313"/>
        <v>219000</v>
      </c>
    </row>
    <row r="778" spans="1:19" ht="31.5" customHeight="1" x14ac:dyDescent="0.3">
      <c r="A778" s="79"/>
      <c r="B778" s="73"/>
      <c r="C778" s="73"/>
      <c r="D778" s="76"/>
      <c r="E778" s="73"/>
      <c r="F778" s="91" t="s">
        <v>2</v>
      </c>
      <c r="G778" s="20">
        <v>20870</v>
      </c>
      <c r="H778" s="20">
        <v>21901</v>
      </c>
      <c r="I778" s="20">
        <v>19173</v>
      </c>
      <c r="J778" s="20">
        <v>16148</v>
      </c>
      <c r="K778" s="20">
        <v>2956</v>
      </c>
      <c r="L778" s="20">
        <v>2599</v>
      </c>
      <c r="M778" s="20">
        <v>4296</v>
      </c>
      <c r="N778" s="20">
        <v>4082</v>
      </c>
      <c r="O778" s="20">
        <v>5813</v>
      </c>
      <c r="P778" s="20">
        <v>3344</v>
      </c>
      <c r="Q778" s="21">
        <v>8338</v>
      </c>
      <c r="R778" s="22">
        <v>8412</v>
      </c>
      <c r="S778" s="23">
        <f t="shared" si="313"/>
        <v>117932</v>
      </c>
    </row>
    <row r="779" spans="1:19" ht="31.5" customHeight="1" x14ac:dyDescent="0.3">
      <c r="A779" s="79"/>
      <c r="B779" s="73"/>
      <c r="C779" s="73"/>
      <c r="D779" s="76"/>
      <c r="E779" s="73"/>
      <c r="F779" s="91" t="s">
        <v>3</v>
      </c>
      <c r="G779" s="24">
        <f t="shared" ref="G779:R779" si="318">G778/G777</f>
        <v>0.79656488549618321</v>
      </c>
      <c r="H779" s="24">
        <f t="shared" si="318"/>
        <v>0.89028455284552843</v>
      </c>
      <c r="I779" s="24">
        <f t="shared" si="318"/>
        <v>0.86677215189873413</v>
      </c>
      <c r="J779" s="24">
        <f t="shared" si="318"/>
        <v>0.83237113402061857</v>
      </c>
      <c r="K779" s="24">
        <f t="shared" si="318"/>
        <v>0.21420289855072464</v>
      </c>
      <c r="L779" s="24">
        <f t="shared" si="318"/>
        <v>0.20959677419354839</v>
      </c>
      <c r="M779" s="24">
        <f t="shared" si="318"/>
        <v>0.32349397590361445</v>
      </c>
      <c r="N779" s="24">
        <f t="shared" si="318"/>
        <v>0.27806539509536787</v>
      </c>
      <c r="O779" s="24">
        <f t="shared" si="318"/>
        <v>0.36060794044665012</v>
      </c>
      <c r="P779" s="24">
        <f t="shared" si="318"/>
        <v>0.23615819209039549</v>
      </c>
      <c r="Q779" s="24">
        <f t="shared" si="318"/>
        <v>0.38673469387755099</v>
      </c>
      <c r="R779" s="25">
        <f t="shared" si="318"/>
        <v>0.4067698259187621</v>
      </c>
      <c r="S779" s="26">
        <f t="shared" si="314"/>
        <v>0.53850228310502279</v>
      </c>
    </row>
    <row r="780" spans="1:19" ht="31.5" customHeight="1" x14ac:dyDescent="0.3">
      <c r="A780" s="79"/>
      <c r="B780" s="73"/>
      <c r="C780" s="73"/>
      <c r="D780" s="76"/>
      <c r="E780" s="73"/>
      <c r="F780" s="91" t="s">
        <v>4</v>
      </c>
      <c r="G780" s="20">
        <v>1980</v>
      </c>
      <c r="H780" s="20">
        <v>1890</v>
      </c>
      <c r="I780" s="20">
        <v>1760</v>
      </c>
      <c r="J780" s="20">
        <v>1450</v>
      </c>
      <c r="K780" s="20">
        <v>1030</v>
      </c>
      <c r="L780" s="20">
        <v>990</v>
      </c>
      <c r="M780" s="20">
        <v>1010</v>
      </c>
      <c r="N780" s="20">
        <v>1050</v>
      </c>
      <c r="O780" s="20">
        <v>1090</v>
      </c>
      <c r="P780" s="20">
        <v>990</v>
      </c>
      <c r="Q780" s="21">
        <v>1510</v>
      </c>
      <c r="R780" s="22">
        <v>1490</v>
      </c>
      <c r="S780" s="23">
        <f t="shared" si="313"/>
        <v>16240</v>
      </c>
    </row>
    <row r="781" spans="1:19" ht="31.5" customHeight="1" x14ac:dyDescent="0.3">
      <c r="A781" s="79"/>
      <c r="B781" s="73"/>
      <c r="C781" s="73"/>
      <c r="D781" s="76"/>
      <c r="E781" s="73"/>
      <c r="F781" s="91" t="s">
        <v>5</v>
      </c>
      <c r="G781" s="20">
        <v>1980</v>
      </c>
      <c r="H781" s="20">
        <v>1890</v>
      </c>
      <c r="I781" s="20">
        <v>1760</v>
      </c>
      <c r="J781" s="20">
        <v>1450</v>
      </c>
      <c r="K781" s="20">
        <v>1030</v>
      </c>
      <c r="L781" s="20">
        <v>990</v>
      </c>
      <c r="M781" s="20">
        <v>1010</v>
      </c>
      <c r="N781" s="20">
        <v>1050</v>
      </c>
      <c r="O781" s="20">
        <v>1090</v>
      </c>
      <c r="P781" s="20">
        <v>990</v>
      </c>
      <c r="Q781" s="20">
        <v>1510</v>
      </c>
      <c r="R781" s="27">
        <v>1490</v>
      </c>
      <c r="S781" s="23">
        <f t="shared" si="313"/>
        <v>16240</v>
      </c>
    </row>
    <row r="782" spans="1:19" ht="31.5" customHeight="1" thickBot="1" x14ac:dyDescent="0.35">
      <c r="A782" s="80"/>
      <c r="B782" s="74"/>
      <c r="C782" s="74"/>
      <c r="D782" s="77"/>
      <c r="E782" s="74"/>
      <c r="F782" s="94" t="s">
        <v>6</v>
      </c>
      <c r="G782" s="35">
        <f t="shared" ref="G782:R782" si="319">G780/G777</f>
        <v>7.5572519083969461E-2</v>
      </c>
      <c r="H782" s="35">
        <f t="shared" si="319"/>
        <v>7.6829268292682926E-2</v>
      </c>
      <c r="I782" s="35">
        <f t="shared" si="319"/>
        <v>7.956600361663653E-2</v>
      </c>
      <c r="J782" s="35">
        <f t="shared" si="319"/>
        <v>7.4742268041237112E-2</v>
      </c>
      <c r="K782" s="35">
        <f t="shared" si="319"/>
        <v>7.4637681159420294E-2</v>
      </c>
      <c r="L782" s="35">
        <f t="shared" si="319"/>
        <v>7.9838709677419351E-2</v>
      </c>
      <c r="M782" s="35">
        <f t="shared" si="319"/>
        <v>7.6054216867469882E-2</v>
      </c>
      <c r="N782" s="35">
        <f t="shared" si="319"/>
        <v>7.1525885558583108E-2</v>
      </c>
      <c r="O782" s="35">
        <f t="shared" si="319"/>
        <v>6.7617866004962779E-2</v>
      </c>
      <c r="P782" s="35">
        <f t="shared" si="319"/>
        <v>6.991525423728813E-2</v>
      </c>
      <c r="Q782" s="35">
        <f t="shared" si="319"/>
        <v>7.0037105751391465E-2</v>
      </c>
      <c r="R782" s="36">
        <f t="shared" si="319"/>
        <v>7.2050290135396516E-2</v>
      </c>
      <c r="S782" s="37">
        <f t="shared" si="315"/>
        <v>7.4155251141552511E-2</v>
      </c>
    </row>
    <row r="783" spans="1:19" ht="31.5" customHeight="1" x14ac:dyDescent="0.3">
      <c r="A783" s="78">
        <f t="shared" si="306"/>
        <v>130</v>
      </c>
      <c r="B783" s="73" t="s">
        <v>215</v>
      </c>
      <c r="C783" s="73" t="s">
        <v>200</v>
      </c>
      <c r="D783" s="76" t="s">
        <v>201</v>
      </c>
      <c r="E783" s="73">
        <v>614</v>
      </c>
      <c r="F783" s="90" t="s">
        <v>1</v>
      </c>
      <c r="G783" s="16">
        <v>693264</v>
      </c>
      <c r="H783" s="16">
        <v>631200</v>
      </c>
      <c r="I783" s="16">
        <v>558288</v>
      </c>
      <c r="J783" s="16">
        <v>522336</v>
      </c>
      <c r="K783" s="16">
        <v>449760</v>
      </c>
      <c r="L783" s="16">
        <v>366144</v>
      </c>
      <c r="M783" s="16">
        <v>331632</v>
      </c>
      <c r="N783" s="16">
        <v>453072</v>
      </c>
      <c r="O783" s="16">
        <v>531120</v>
      </c>
      <c r="P783" s="16">
        <v>545520</v>
      </c>
      <c r="Q783" s="17">
        <v>590448</v>
      </c>
      <c r="R783" s="18">
        <v>605568</v>
      </c>
      <c r="S783" s="19">
        <f t="shared" si="309"/>
        <v>6278352</v>
      </c>
    </row>
    <row r="784" spans="1:19" ht="31.5" customHeight="1" x14ac:dyDescent="0.3">
      <c r="A784" s="79"/>
      <c r="B784" s="73"/>
      <c r="C784" s="73"/>
      <c r="D784" s="76"/>
      <c r="E784" s="73"/>
      <c r="F784" s="91" t="s">
        <v>2</v>
      </c>
      <c r="G784" s="20">
        <v>307738</v>
      </c>
      <c r="H784" s="20">
        <v>262725</v>
      </c>
      <c r="I784" s="20">
        <v>210394</v>
      </c>
      <c r="J784" s="20">
        <v>191558</v>
      </c>
      <c r="K784" s="20">
        <v>106551</v>
      </c>
      <c r="L784" s="20">
        <v>48244.5</v>
      </c>
      <c r="M784" s="20">
        <v>44738.51</v>
      </c>
      <c r="N784" s="20">
        <v>203041.5</v>
      </c>
      <c r="O784" s="20">
        <v>195077.35</v>
      </c>
      <c r="P784" s="20">
        <v>175291.5</v>
      </c>
      <c r="Q784" s="21">
        <v>224758</v>
      </c>
      <c r="R784" s="22">
        <v>234222</v>
      </c>
      <c r="S784" s="23">
        <f t="shared" si="309"/>
        <v>2204339.3600000003</v>
      </c>
    </row>
    <row r="785" spans="1:19" ht="31.5" customHeight="1" x14ac:dyDescent="0.3">
      <c r="A785" s="79"/>
      <c r="B785" s="73"/>
      <c r="C785" s="73"/>
      <c r="D785" s="76"/>
      <c r="E785" s="73"/>
      <c r="F785" s="91" t="s">
        <v>3</v>
      </c>
      <c r="G785" s="24">
        <f t="shared" ref="G785:S785" si="320">G784/G783</f>
        <v>0.44389727434281889</v>
      </c>
      <c r="H785" s="24">
        <f t="shared" si="320"/>
        <v>0.41623098859315588</v>
      </c>
      <c r="I785" s="24">
        <f t="shared" si="320"/>
        <v>0.37685567305763334</v>
      </c>
      <c r="J785" s="24">
        <f t="shared" si="320"/>
        <v>0.36673329044905961</v>
      </c>
      <c r="K785" s="24">
        <f t="shared" si="320"/>
        <v>0.2369063500533618</v>
      </c>
      <c r="L785" s="24">
        <f t="shared" si="320"/>
        <v>0.13176373230204511</v>
      </c>
      <c r="M785" s="24">
        <f t="shared" si="320"/>
        <v>0.13490408042649685</v>
      </c>
      <c r="N785" s="24">
        <f t="shared" si="320"/>
        <v>0.44814400360207651</v>
      </c>
      <c r="O785" s="24">
        <f t="shared" si="320"/>
        <v>0.36729430260581414</v>
      </c>
      <c r="P785" s="24">
        <f t="shared" si="320"/>
        <v>0.32132919049714032</v>
      </c>
      <c r="Q785" s="24">
        <f t="shared" si="320"/>
        <v>0.38065672167574455</v>
      </c>
      <c r="R785" s="25">
        <f t="shared" si="320"/>
        <v>0.38678067533291061</v>
      </c>
      <c r="S785" s="26">
        <f t="shared" si="320"/>
        <v>0.35110158844231742</v>
      </c>
    </row>
    <row r="786" spans="1:19" ht="31.5" customHeight="1" x14ac:dyDescent="0.3">
      <c r="A786" s="79"/>
      <c r="B786" s="73"/>
      <c r="C786" s="73"/>
      <c r="D786" s="76"/>
      <c r="E786" s="73"/>
      <c r="F786" s="91" t="s">
        <v>4</v>
      </c>
      <c r="G786" s="20">
        <v>34742.5</v>
      </c>
      <c r="H786" s="20">
        <v>29627</v>
      </c>
      <c r="I786" s="20">
        <v>27633.5</v>
      </c>
      <c r="J786" s="20">
        <v>21657.5</v>
      </c>
      <c r="K786" s="20">
        <v>19339.5</v>
      </c>
      <c r="L786" s="20">
        <v>13375.5</v>
      </c>
      <c r="M786" s="20">
        <v>13790.5</v>
      </c>
      <c r="N786" s="20">
        <v>16077</v>
      </c>
      <c r="O786" s="20">
        <v>25106.5</v>
      </c>
      <c r="P786" s="20">
        <v>26110.5</v>
      </c>
      <c r="Q786" s="21">
        <v>27943</v>
      </c>
      <c r="R786" s="22">
        <v>29609</v>
      </c>
      <c r="S786" s="23">
        <f t="shared" si="311"/>
        <v>285012</v>
      </c>
    </row>
    <row r="787" spans="1:19" ht="31.5" customHeight="1" x14ac:dyDescent="0.3">
      <c r="A787" s="79"/>
      <c r="B787" s="73"/>
      <c r="C787" s="73"/>
      <c r="D787" s="76"/>
      <c r="E787" s="73"/>
      <c r="F787" s="91" t="s">
        <v>5</v>
      </c>
      <c r="G787" s="20">
        <v>30353.5</v>
      </c>
      <c r="H787" s="20">
        <v>28833.5</v>
      </c>
      <c r="I787" s="20">
        <v>25502.5</v>
      </c>
      <c r="J787" s="20">
        <v>23860</v>
      </c>
      <c r="K787" s="20">
        <v>20545</v>
      </c>
      <c r="L787" s="20">
        <v>12725</v>
      </c>
      <c r="M787" s="20">
        <v>13148.5</v>
      </c>
      <c r="N787" s="20">
        <v>15196</v>
      </c>
      <c r="O787" s="20">
        <v>24258</v>
      </c>
      <c r="P787" s="20">
        <v>24884.5</v>
      </c>
      <c r="Q787" s="20">
        <v>26625.5</v>
      </c>
      <c r="R787" s="27">
        <v>28226</v>
      </c>
      <c r="S787" s="23">
        <f t="shared" si="311"/>
        <v>274158</v>
      </c>
    </row>
    <row r="788" spans="1:19" ht="31.5" customHeight="1" thickBot="1" x14ac:dyDescent="0.35">
      <c r="A788" s="80"/>
      <c r="B788" s="73"/>
      <c r="C788" s="73"/>
      <c r="D788" s="76"/>
      <c r="E788" s="73"/>
      <c r="F788" s="92" t="s">
        <v>6</v>
      </c>
      <c r="G788" s="28">
        <f t="shared" ref="G788:P788" si="321">G786/G783</f>
        <v>5.0114386438643861E-2</v>
      </c>
      <c r="H788" s="28">
        <f t="shared" si="321"/>
        <v>4.6937579214195183E-2</v>
      </c>
      <c r="I788" s="28">
        <f t="shared" si="321"/>
        <v>4.9496854669991118E-2</v>
      </c>
      <c r="J788" s="28">
        <f t="shared" si="321"/>
        <v>4.1462774918826197E-2</v>
      </c>
      <c r="K788" s="28">
        <f t="shared" si="321"/>
        <v>4.2999599786552829E-2</v>
      </c>
      <c r="L788" s="28">
        <f t="shared" si="321"/>
        <v>3.6530709229155744E-2</v>
      </c>
      <c r="M788" s="28">
        <f t="shared" si="321"/>
        <v>4.1583743426448591E-2</v>
      </c>
      <c r="N788" s="28">
        <f t="shared" si="321"/>
        <v>3.5484426316347073E-2</v>
      </c>
      <c r="O788" s="28">
        <f t="shared" si="321"/>
        <v>4.7270861575538482E-2</v>
      </c>
      <c r="P788" s="28">
        <f t="shared" si="321"/>
        <v>4.7863506379234491E-2</v>
      </c>
      <c r="Q788" s="28">
        <f>Q786/Q783</f>
        <v>4.7325081971655421E-2</v>
      </c>
      <c r="R788" s="29">
        <f>R786/R783</f>
        <v>4.8894591523990699E-2</v>
      </c>
      <c r="S788" s="30">
        <f t="shared" ref="S788" si="322">S786/S783</f>
        <v>4.5395989265972984E-2</v>
      </c>
    </row>
    <row r="789" spans="1:19" ht="31.5" customHeight="1" x14ac:dyDescent="0.3">
      <c r="A789" s="78">
        <f t="shared" si="306"/>
        <v>131</v>
      </c>
      <c r="B789" s="72" t="s">
        <v>215</v>
      </c>
      <c r="C789" s="72" t="s">
        <v>200</v>
      </c>
      <c r="D789" s="75" t="s">
        <v>202</v>
      </c>
      <c r="E789" s="72">
        <v>611</v>
      </c>
      <c r="F789" s="93" t="s">
        <v>1</v>
      </c>
      <c r="G789" s="31">
        <v>486360</v>
      </c>
      <c r="H789" s="31">
        <v>433188</v>
      </c>
      <c r="I789" s="31">
        <v>406836</v>
      </c>
      <c r="J789" s="31">
        <v>360972</v>
      </c>
      <c r="K789" s="31">
        <v>300780</v>
      </c>
      <c r="L789" s="31">
        <v>223092</v>
      </c>
      <c r="M789" s="31">
        <v>220824</v>
      </c>
      <c r="N789" s="31">
        <v>244044</v>
      </c>
      <c r="O789" s="31">
        <v>284004</v>
      </c>
      <c r="P789" s="31">
        <v>399492</v>
      </c>
      <c r="Q789" s="32">
        <v>444256</v>
      </c>
      <c r="R789" s="33">
        <v>490608</v>
      </c>
      <c r="S789" s="34">
        <f t="shared" si="313"/>
        <v>4294456</v>
      </c>
    </row>
    <row r="790" spans="1:19" ht="31.5" customHeight="1" x14ac:dyDescent="0.3">
      <c r="A790" s="79"/>
      <c r="B790" s="73"/>
      <c r="C790" s="73"/>
      <c r="D790" s="76"/>
      <c r="E790" s="73"/>
      <c r="F790" s="91" t="s">
        <v>2</v>
      </c>
      <c r="G790" s="20">
        <v>282206</v>
      </c>
      <c r="H790" s="20">
        <v>246270</v>
      </c>
      <c r="I790" s="20">
        <v>224770</v>
      </c>
      <c r="J790" s="20">
        <v>178940</v>
      </c>
      <c r="K790" s="20">
        <v>116242</v>
      </c>
      <c r="L790" s="20">
        <v>45622</v>
      </c>
      <c r="M790" s="20">
        <v>87513.85</v>
      </c>
      <c r="N790" s="20">
        <v>76420.56</v>
      </c>
      <c r="O790" s="20">
        <v>123299.93</v>
      </c>
      <c r="P790" s="20">
        <v>217488</v>
      </c>
      <c r="Q790" s="21">
        <v>231611</v>
      </c>
      <c r="R790" s="22">
        <v>298512</v>
      </c>
      <c r="S790" s="23">
        <f t="shared" si="313"/>
        <v>2128895.34</v>
      </c>
    </row>
    <row r="791" spans="1:19" ht="31.5" customHeight="1" x14ac:dyDescent="0.3">
      <c r="A791" s="79"/>
      <c r="B791" s="73"/>
      <c r="C791" s="73"/>
      <c r="D791" s="76"/>
      <c r="E791" s="73"/>
      <c r="F791" s="91" t="s">
        <v>3</v>
      </c>
      <c r="G791" s="24">
        <f t="shared" ref="G791:P791" si="323">G790/G789</f>
        <v>0.58024097376428985</v>
      </c>
      <c r="H791" s="24">
        <f t="shared" si="323"/>
        <v>0.56850605279924649</v>
      </c>
      <c r="I791" s="24">
        <f t="shared" si="323"/>
        <v>0.55248306442890993</v>
      </c>
      <c r="J791" s="24">
        <f t="shared" si="323"/>
        <v>0.49571711933335549</v>
      </c>
      <c r="K791" s="24">
        <f t="shared" si="323"/>
        <v>0.38646851519382935</v>
      </c>
      <c r="L791" s="24">
        <f t="shared" si="323"/>
        <v>0.20449859250892008</v>
      </c>
      <c r="M791" s="24">
        <f t="shared" si="323"/>
        <v>0.3963058816070717</v>
      </c>
      <c r="N791" s="24">
        <f t="shared" si="323"/>
        <v>0.313142548065103</v>
      </c>
      <c r="O791" s="24">
        <f t="shared" si="323"/>
        <v>0.43414856833002352</v>
      </c>
      <c r="P791" s="24">
        <f t="shared" si="323"/>
        <v>0.54441140248115105</v>
      </c>
      <c r="Q791" s="24">
        <f>Q790/Q789</f>
        <v>0.52134580061946267</v>
      </c>
      <c r="R791" s="25">
        <f>R790/R789</f>
        <v>0.60845318461990017</v>
      </c>
      <c r="S791" s="26">
        <f t="shared" ref="S791:S851" si="324">S790/S789</f>
        <v>0.49573108677792949</v>
      </c>
    </row>
    <row r="792" spans="1:19" ht="31.5" customHeight="1" x14ac:dyDescent="0.3">
      <c r="A792" s="79"/>
      <c r="B792" s="73"/>
      <c r="C792" s="73"/>
      <c r="D792" s="76"/>
      <c r="E792" s="73"/>
      <c r="F792" s="91" t="s">
        <v>4</v>
      </c>
      <c r="G792" s="20">
        <v>76712</v>
      </c>
      <c r="H792" s="20">
        <v>68868</v>
      </c>
      <c r="I792" s="20">
        <v>58673</v>
      </c>
      <c r="J792" s="20">
        <v>49453</v>
      </c>
      <c r="K792" s="20">
        <v>35836</v>
      </c>
      <c r="L792" s="20">
        <v>22657</v>
      </c>
      <c r="M792" s="20">
        <v>21990</v>
      </c>
      <c r="N792" s="20">
        <v>15334</v>
      </c>
      <c r="O792" s="20">
        <v>33240</v>
      </c>
      <c r="P792" s="20">
        <v>57604</v>
      </c>
      <c r="Q792" s="21">
        <v>69682</v>
      </c>
      <c r="R792" s="22">
        <v>81328</v>
      </c>
      <c r="S792" s="23">
        <f t="shared" si="313"/>
        <v>591377</v>
      </c>
    </row>
    <row r="793" spans="1:19" ht="31.5" customHeight="1" x14ac:dyDescent="0.3">
      <c r="A793" s="79"/>
      <c r="B793" s="73"/>
      <c r="C793" s="73"/>
      <c r="D793" s="76"/>
      <c r="E793" s="73"/>
      <c r="F793" s="91" t="s">
        <v>5</v>
      </c>
      <c r="G793" s="20">
        <v>47682</v>
      </c>
      <c r="H793" s="20">
        <v>42812</v>
      </c>
      <c r="I793" s="20">
        <v>35494</v>
      </c>
      <c r="J793" s="20">
        <v>29438</v>
      </c>
      <c r="K793" s="20">
        <v>20285</v>
      </c>
      <c r="L793" s="20">
        <v>11772</v>
      </c>
      <c r="M793" s="20">
        <v>11245</v>
      </c>
      <c r="N793" s="20">
        <v>6977</v>
      </c>
      <c r="O793" s="20">
        <v>18682</v>
      </c>
      <c r="P793" s="20">
        <v>34791</v>
      </c>
      <c r="Q793" s="20">
        <v>43098</v>
      </c>
      <c r="R793" s="27">
        <v>50938</v>
      </c>
      <c r="S793" s="23">
        <f t="shared" si="313"/>
        <v>353214</v>
      </c>
    </row>
    <row r="794" spans="1:19" ht="31.5" customHeight="1" thickBot="1" x14ac:dyDescent="0.35">
      <c r="A794" s="80"/>
      <c r="B794" s="74"/>
      <c r="C794" s="74"/>
      <c r="D794" s="77"/>
      <c r="E794" s="74"/>
      <c r="F794" s="94" t="s">
        <v>6</v>
      </c>
      <c r="G794" s="35">
        <f t="shared" ref="G794:R794" si="325">G792/G789</f>
        <v>0.15772678674233079</v>
      </c>
      <c r="H794" s="35">
        <f t="shared" si="325"/>
        <v>0.15897947311559876</v>
      </c>
      <c r="I794" s="35">
        <f t="shared" si="325"/>
        <v>0.14421781749894305</v>
      </c>
      <c r="J794" s="35">
        <f t="shared" si="325"/>
        <v>0.1369995456711324</v>
      </c>
      <c r="K794" s="35">
        <f t="shared" si="325"/>
        <v>0.11914356007713278</v>
      </c>
      <c r="L794" s="35">
        <f t="shared" si="325"/>
        <v>0.10155899808150898</v>
      </c>
      <c r="M794" s="35">
        <f t="shared" si="325"/>
        <v>9.9581567220954251E-2</v>
      </c>
      <c r="N794" s="35">
        <f t="shared" si="325"/>
        <v>6.2832931766402783E-2</v>
      </c>
      <c r="O794" s="35">
        <f t="shared" si="325"/>
        <v>0.11704060506190053</v>
      </c>
      <c r="P794" s="35">
        <f t="shared" si="325"/>
        <v>0.14419312526909175</v>
      </c>
      <c r="Q794" s="35">
        <f t="shared" si="325"/>
        <v>0.15685100482604625</v>
      </c>
      <c r="R794" s="35">
        <f t="shared" si="325"/>
        <v>0.16576982030460163</v>
      </c>
      <c r="S794" s="37">
        <f t="shared" ref="S794:S854" si="326">S792/S789</f>
        <v>0.13770708094343032</v>
      </c>
    </row>
    <row r="795" spans="1:19" ht="31.5" customHeight="1" x14ac:dyDescent="0.3">
      <c r="A795" s="78">
        <f t="shared" si="306"/>
        <v>132</v>
      </c>
      <c r="B795" s="73" t="s">
        <v>215</v>
      </c>
      <c r="C795" s="73" t="s">
        <v>200</v>
      </c>
      <c r="D795" s="76" t="s">
        <v>203</v>
      </c>
      <c r="E795" s="73">
        <v>611</v>
      </c>
      <c r="F795" s="90" t="s">
        <v>1</v>
      </c>
      <c r="G795" s="16">
        <v>303072</v>
      </c>
      <c r="H795" s="16">
        <v>258840</v>
      </c>
      <c r="I795" s="16">
        <v>230064</v>
      </c>
      <c r="J795" s="16">
        <v>204912</v>
      </c>
      <c r="K795" s="16">
        <v>219000</v>
      </c>
      <c r="L795" s="16">
        <v>174120</v>
      </c>
      <c r="M795" s="16">
        <v>163896</v>
      </c>
      <c r="N795" s="16">
        <v>150906</v>
      </c>
      <c r="O795" s="16">
        <v>112392</v>
      </c>
      <c r="P795" s="16">
        <v>280764</v>
      </c>
      <c r="Q795" s="17">
        <v>224496</v>
      </c>
      <c r="R795" s="18">
        <v>245520</v>
      </c>
      <c r="S795" s="19">
        <f t="shared" si="309"/>
        <v>2567982</v>
      </c>
    </row>
    <row r="796" spans="1:19" ht="31.5" customHeight="1" x14ac:dyDescent="0.3">
      <c r="A796" s="79"/>
      <c r="B796" s="73"/>
      <c r="C796" s="73"/>
      <c r="D796" s="76"/>
      <c r="E796" s="73"/>
      <c r="F796" s="91" t="s">
        <v>2</v>
      </c>
      <c r="G796" s="20">
        <v>188345</v>
      </c>
      <c r="H796" s="20">
        <v>149381</v>
      </c>
      <c r="I796" s="20">
        <v>138606</v>
      </c>
      <c r="J796" s="20">
        <v>109998</v>
      </c>
      <c r="K796" s="20">
        <v>109380.5</v>
      </c>
      <c r="L796" s="20">
        <v>25601</v>
      </c>
      <c r="M796" s="20">
        <v>27324.49</v>
      </c>
      <c r="N796" s="20">
        <v>57616.52</v>
      </c>
      <c r="O796" s="20">
        <v>5466.8</v>
      </c>
      <c r="P796" s="20">
        <v>182470.5</v>
      </c>
      <c r="Q796" s="21">
        <v>122369</v>
      </c>
      <c r="R796" s="22">
        <v>143624</v>
      </c>
      <c r="S796" s="23">
        <f t="shared" si="309"/>
        <v>1260182.81</v>
      </c>
    </row>
    <row r="797" spans="1:19" ht="31.5" customHeight="1" x14ac:dyDescent="0.3">
      <c r="A797" s="79"/>
      <c r="B797" s="73"/>
      <c r="C797" s="73"/>
      <c r="D797" s="76"/>
      <c r="E797" s="73"/>
      <c r="F797" s="91" t="s">
        <v>3</v>
      </c>
      <c r="G797" s="24">
        <f t="shared" ref="G797:P797" si="327">G796/G795</f>
        <v>0.62145298806884175</v>
      </c>
      <c r="H797" s="24">
        <f t="shared" si="327"/>
        <v>0.57711713800030906</v>
      </c>
      <c r="I797" s="24">
        <f t="shared" si="327"/>
        <v>0.60246713957855202</v>
      </c>
      <c r="J797" s="24">
        <f t="shared" si="327"/>
        <v>0.53680604356992268</v>
      </c>
      <c r="K797" s="24">
        <f t="shared" si="327"/>
        <v>0.49945433789954335</v>
      </c>
      <c r="L797" s="24">
        <f t="shared" si="327"/>
        <v>0.14703078336779232</v>
      </c>
      <c r="M797" s="24">
        <f t="shared" si="327"/>
        <v>0.16671846780885441</v>
      </c>
      <c r="N797" s="24">
        <f t="shared" si="327"/>
        <v>0.38180403695015436</v>
      </c>
      <c r="O797" s="24">
        <f t="shared" si="327"/>
        <v>4.8640472631504027E-2</v>
      </c>
      <c r="P797" s="24">
        <f t="shared" si="327"/>
        <v>0.64990703936402106</v>
      </c>
      <c r="Q797" s="24">
        <f>Q796/Q795</f>
        <v>0.54508320860950754</v>
      </c>
      <c r="R797" s="25">
        <f>R796/R795</f>
        <v>0.58497882046269145</v>
      </c>
      <c r="S797" s="26">
        <f t="shared" ref="S797" si="328">S796/S795</f>
        <v>0.49072883299026243</v>
      </c>
    </row>
    <row r="798" spans="1:19" ht="31.5" customHeight="1" x14ac:dyDescent="0.3">
      <c r="A798" s="79"/>
      <c r="B798" s="73"/>
      <c r="C798" s="73"/>
      <c r="D798" s="76"/>
      <c r="E798" s="73"/>
      <c r="F798" s="91" t="s">
        <v>4</v>
      </c>
      <c r="G798" s="20">
        <v>31874</v>
      </c>
      <c r="H798" s="20">
        <v>26625</v>
      </c>
      <c r="I798" s="20">
        <v>21189</v>
      </c>
      <c r="J798" s="20">
        <v>18270</v>
      </c>
      <c r="K798" s="20">
        <v>20326</v>
      </c>
      <c r="L798" s="20">
        <v>14842</v>
      </c>
      <c r="M798" s="20">
        <v>13510</v>
      </c>
      <c r="N798" s="20">
        <v>12036</v>
      </c>
      <c r="O798" s="20">
        <v>8464</v>
      </c>
      <c r="P798" s="20">
        <v>29862</v>
      </c>
      <c r="Q798" s="21">
        <v>13306</v>
      </c>
      <c r="R798" s="22">
        <v>23236</v>
      </c>
      <c r="S798" s="23">
        <f t="shared" si="311"/>
        <v>233540</v>
      </c>
    </row>
    <row r="799" spans="1:19" ht="31.5" customHeight="1" x14ac:dyDescent="0.3">
      <c r="A799" s="79"/>
      <c r="B799" s="73"/>
      <c r="C799" s="73"/>
      <c r="D799" s="76"/>
      <c r="E799" s="73"/>
      <c r="F799" s="91" t="s">
        <v>5</v>
      </c>
      <c r="G799" s="20">
        <v>5274</v>
      </c>
      <c r="H799" s="20">
        <v>4320</v>
      </c>
      <c r="I799" s="20">
        <v>3177</v>
      </c>
      <c r="J799" s="20">
        <v>2644</v>
      </c>
      <c r="K799" s="20">
        <v>2975</v>
      </c>
      <c r="L799" s="20">
        <v>1986</v>
      </c>
      <c r="M799" s="20">
        <v>1719</v>
      </c>
      <c r="N799" s="20">
        <v>1456</v>
      </c>
      <c r="O799" s="20">
        <v>839</v>
      </c>
      <c r="P799" s="20">
        <v>4768</v>
      </c>
      <c r="Q799" s="20">
        <v>3092</v>
      </c>
      <c r="R799" s="27">
        <v>3576</v>
      </c>
      <c r="S799" s="23">
        <f t="shared" si="311"/>
        <v>35826</v>
      </c>
    </row>
    <row r="800" spans="1:19" ht="31.5" customHeight="1" thickBot="1" x14ac:dyDescent="0.35">
      <c r="A800" s="80"/>
      <c r="B800" s="73"/>
      <c r="C800" s="73"/>
      <c r="D800" s="76"/>
      <c r="E800" s="73"/>
      <c r="F800" s="92" t="s">
        <v>6</v>
      </c>
      <c r="G800" s="28">
        <f t="shared" ref="G800:R800" si="329">G798/G795</f>
        <v>0.1051697286453384</v>
      </c>
      <c r="H800" s="28">
        <f t="shared" si="329"/>
        <v>0.10286277236903106</v>
      </c>
      <c r="I800" s="28">
        <f t="shared" si="329"/>
        <v>9.2100459002712284E-2</v>
      </c>
      <c r="J800" s="28">
        <f t="shared" si="329"/>
        <v>8.9160224877020383E-2</v>
      </c>
      <c r="K800" s="28">
        <f t="shared" si="329"/>
        <v>9.2812785388127858E-2</v>
      </c>
      <c r="L800" s="28">
        <f t="shared" si="329"/>
        <v>8.5240064323455086E-2</v>
      </c>
      <c r="M800" s="28">
        <f t="shared" si="329"/>
        <v>8.2430321667398831E-2</v>
      </c>
      <c r="N800" s="28">
        <f t="shared" si="329"/>
        <v>7.9758260108941992E-2</v>
      </c>
      <c r="O800" s="28">
        <f t="shared" si="329"/>
        <v>7.5307851092604461E-2</v>
      </c>
      <c r="P800" s="28">
        <f t="shared" si="329"/>
        <v>0.10635978971663033</v>
      </c>
      <c r="Q800" s="28">
        <f t="shared" si="329"/>
        <v>5.9270543795880551E-2</v>
      </c>
      <c r="R800" s="28">
        <f t="shared" si="329"/>
        <v>9.4639947865754318E-2</v>
      </c>
      <c r="S800" s="30">
        <f t="shared" ref="S800" si="330">S798/S795</f>
        <v>9.09430050522161E-2</v>
      </c>
    </row>
    <row r="801" spans="1:19" ht="31.5" customHeight="1" x14ac:dyDescent="0.3">
      <c r="A801" s="78">
        <f t="shared" si="306"/>
        <v>133</v>
      </c>
      <c r="B801" s="72" t="s">
        <v>215</v>
      </c>
      <c r="C801" s="72" t="s">
        <v>204</v>
      </c>
      <c r="D801" s="75" t="s">
        <v>205</v>
      </c>
      <c r="E801" s="72">
        <v>1011</v>
      </c>
      <c r="F801" s="93" t="s">
        <v>1</v>
      </c>
      <c r="G801" s="31">
        <v>1386960</v>
      </c>
      <c r="H801" s="31">
        <v>1195840</v>
      </c>
      <c r="I801" s="31">
        <v>1099360</v>
      </c>
      <c r="J801" s="31">
        <v>954240</v>
      </c>
      <c r="K801" s="31">
        <v>772360</v>
      </c>
      <c r="L801" s="31">
        <v>711960</v>
      </c>
      <c r="M801" s="31">
        <v>785960</v>
      </c>
      <c r="N801" s="31">
        <v>785040</v>
      </c>
      <c r="O801" s="31">
        <v>847440</v>
      </c>
      <c r="P801" s="31">
        <v>1034560</v>
      </c>
      <c r="Q801" s="32">
        <v>1126880</v>
      </c>
      <c r="R801" s="33">
        <v>1229000</v>
      </c>
      <c r="S801" s="34">
        <f t="shared" si="313"/>
        <v>11929600</v>
      </c>
    </row>
    <row r="802" spans="1:19" ht="31.5" customHeight="1" x14ac:dyDescent="0.3">
      <c r="A802" s="79"/>
      <c r="B802" s="73"/>
      <c r="C802" s="73"/>
      <c r="D802" s="76"/>
      <c r="E802" s="73"/>
      <c r="F802" s="91" t="s">
        <v>2</v>
      </c>
      <c r="G802" s="20">
        <v>389259</v>
      </c>
      <c r="H802" s="20">
        <v>285829</v>
      </c>
      <c r="I802" s="20">
        <v>248576</v>
      </c>
      <c r="J802" s="20">
        <v>162028</v>
      </c>
      <c r="K802" s="20">
        <v>65321</v>
      </c>
      <c r="L802" s="20">
        <v>33958.199999999997</v>
      </c>
      <c r="M802" s="20">
        <v>163713.49</v>
      </c>
      <c r="N802" s="20">
        <v>131099.17000000001</v>
      </c>
      <c r="O802" s="20">
        <v>222420.5</v>
      </c>
      <c r="P802" s="20">
        <v>238424.17</v>
      </c>
      <c r="Q802" s="21">
        <v>302607.08</v>
      </c>
      <c r="R802" s="22">
        <v>421056.17</v>
      </c>
      <c r="S802" s="23">
        <f t="shared" si="313"/>
        <v>2664291.7799999998</v>
      </c>
    </row>
    <row r="803" spans="1:19" ht="31.5" customHeight="1" x14ac:dyDescent="0.3">
      <c r="A803" s="79"/>
      <c r="B803" s="73"/>
      <c r="C803" s="73"/>
      <c r="D803" s="76"/>
      <c r="E803" s="73"/>
      <c r="F803" s="91" t="s">
        <v>3</v>
      </c>
      <c r="G803" s="24">
        <f t="shared" ref="G803:R803" si="331">G802/G801</f>
        <v>0.28065625540750994</v>
      </c>
      <c r="H803" s="24">
        <f t="shared" si="331"/>
        <v>0.23901943403799839</v>
      </c>
      <c r="I803" s="24">
        <f t="shared" si="331"/>
        <v>0.22610973657400668</v>
      </c>
      <c r="J803" s="24">
        <f t="shared" si="331"/>
        <v>0.16979795439302481</v>
      </c>
      <c r="K803" s="24">
        <f t="shared" si="331"/>
        <v>8.4573255994613905E-2</v>
      </c>
      <c r="L803" s="24">
        <f t="shared" si="331"/>
        <v>4.7696780718017862E-2</v>
      </c>
      <c r="M803" s="24">
        <f t="shared" si="331"/>
        <v>0.2082974833324851</v>
      </c>
      <c r="N803" s="24">
        <f t="shared" si="331"/>
        <v>0.16699680271068992</v>
      </c>
      <c r="O803" s="24">
        <f t="shared" si="331"/>
        <v>0.26246164920230342</v>
      </c>
      <c r="P803" s="24">
        <f t="shared" si="331"/>
        <v>0.23045949002474483</v>
      </c>
      <c r="Q803" s="24">
        <f t="shared" si="331"/>
        <v>0.26853531875621184</v>
      </c>
      <c r="R803" s="25">
        <f t="shared" si="331"/>
        <v>0.34260062652563056</v>
      </c>
      <c r="S803" s="26">
        <f t="shared" si="324"/>
        <v>0.22333454432671673</v>
      </c>
    </row>
    <row r="804" spans="1:19" ht="31.5" customHeight="1" x14ac:dyDescent="0.3">
      <c r="A804" s="79"/>
      <c r="B804" s="73"/>
      <c r="C804" s="73"/>
      <c r="D804" s="76"/>
      <c r="E804" s="73"/>
      <c r="F804" s="91" t="s">
        <v>4</v>
      </c>
      <c r="G804" s="20">
        <v>179762</v>
      </c>
      <c r="H804" s="20">
        <v>152686</v>
      </c>
      <c r="I804" s="20">
        <v>127981</v>
      </c>
      <c r="J804" s="20">
        <v>105576</v>
      </c>
      <c r="K804" s="20">
        <v>76936</v>
      </c>
      <c r="L804" s="20">
        <v>70644</v>
      </c>
      <c r="M804" s="20">
        <v>62809</v>
      </c>
      <c r="N804" s="20">
        <v>62387</v>
      </c>
      <c r="O804" s="20">
        <v>67568</v>
      </c>
      <c r="P804" s="20">
        <v>84163</v>
      </c>
      <c r="Q804" s="21">
        <v>132772</v>
      </c>
      <c r="R804" s="22">
        <v>144221</v>
      </c>
      <c r="S804" s="23">
        <f t="shared" si="313"/>
        <v>1267505</v>
      </c>
    </row>
    <row r="805" spans="1:19" ht="31.5" customHeight="1" x14ac:dyDescent="0.3">
      <c r="A805" s="79"/>
      <c r="B805" s="73"/>
      <c r="C805" s="73"/>
      <c r="D805" s="76"/>
      <c r="E805" s="73"/>
      <c r="F805" s="91" t="s">
        <v>5</v>
      </c>
      <c r="G805" s="20">
        <f>G804-10000</f>
        <v>169762</v>
      </c>
      <c r="H805" s="20">
        <f t="shared" ref="H805:R805" si="332">H804-10000</f>
        <v>142686</v>
      </c>
      <c r="I805" s="20">
        <f t="shared" si="332"/>
        <v>117981</v>
      </c>
      <c r="J805" s="20">
        <f t="shared" si="332"/>
        <v>95576</v>
      </c>
      <c r="K805" s="20">
        <f t="shared" si="332"/>
        <v>66936</v>
      </c>
      <c r="L805" s="20">
        <f t="shared" si="332"/>
        <v>60644</v>
      </c>
      <c r="M805" s="20">
        <f t="shared" si="332"/>
        <v>52809</v>
      </c>
      <c r="N805" s="20">
        <f t="shared" si="332"/>
        <v>52387</v>
      </c>
      <c r="O805" s="20">
        <f t="shared" si="332"/>
        <v>57568</v>
      </c>
      <c r="P805" s="20">
        <f t="shared" si="332"/>
        <v>74163</v>
      </c>
      <c r="Q805" s="20">
        <f t="shared" si="332"/>
        <v>122772</v>
      </c>
      <c r="R805" s="27">
        <f t="shared" si="332"/>
        <v>134221</v>
      </c>
      <c r="S805" s="23">
        <f t="shared" si="313"/>
        <v>1147505</v>
      </c>
    </row>
    <row r="806" spans="1:19" ht="31.5" customHeight="1" thickBot="1" x14ac:dyDescent="0.35">
      <c r="A806" s="80"/>
      <c r="B806" s="74"/>
      <c r="C806" s="74"/>
      <c r="D806" s="77"/>
      <c r="E806" s="74"/>
      <c r="F806" s="94" t="s">
        <v>6</v>
      </c>
      <c r="G806" s="35">
        <f t="shared" ref="G806:R806" si="333">G804/G801</f>
        <v>0.12960864047989848</v>
      </c>
      <c r="H806" s="35">
        <f t="shared" si="333"/>
        <v>0.12768096066363394</v>
      </c>
      <c r="I806" s="35">
        <f t="shared" si="333"/>
        <v>0.11641409547373018</v>
      </c>
      <c r="J806" s="35">
        <f t="shared" si="333"/>
        <v>0.11063883299798792</v>
      </c>
      <c r="K806" s="35">
        <f t="shared" si="333"/>
        <v>9.9611580092184987E-2</v>
      </c>
      <c r="L806" s="35">
        <f t="shared" si="333"/>
        <v>9.9224675543569868E-2</v>
      </c>
      <c r="M806" s="35">
        <f t="shared" si="333"/>
        <v>7.9913736067993277E-2</v>
      </c>
      <c r="N806" s="35">
        <f t="shared" si="333"/>
        <v>7.9469835931927038E-2</v>
      </c>
      <c r="O806" s="35">
        <f t="shared" si="333"/>
        <v>7.9731898423487213E-2</v>
      </c>
      <c r="P806" s="35">
        <f t="shared" si="333"/>
        <v>8.1351492421899166E-2</v>
      </c>
      <c r="Q806" s="35">
        <f t="shared" si="333"/>
        <v>0.11782266079795542</v>
      </c>
      <c r="R806" s="36">
        <f t="shared" si="333"/>
        <v>0.11734825061025224</v>
      </c>
      <c r="S806" s="37">
        <f t="shared" si="326"/>
        <v>0.10624874262339055</v>
      </c>
    </row>
    <row r="807" spans="1:19" ht="31.5" customHeight="1" x14ac:dyDescent="0.3">
      <c r="A807" s="78">
        <f t="shared" si="306"/>
        <v>134</v>
      </c>
      <c r="B807" s="73" t="s">
        <v>215</v>
      </c>
      <c r="C807" s="73" t="s">
        <v>204</v>
      </c>
      <c r="D807" s="76" t="s">
        <v>205</v>
      </c>
      <c r="E807" s="73">
        <v>1013</v>
      </c>
      <c r="F807" s="90" t="s">
        <v>1</v>
      </c>
      <c r="G807" s="16">
        <v>876870</v>
      </c>
      <c r="H807" s="16">
        <v>760170</v>
      </c>
      <c r="I807" s="16">
        <v>665250</v>
      </c>
      <c r="J807" s="16">
        <v>606090</v>
      </c>
      <c r="K807" s="16">
        <v>505320</v>
      </c>
      <c r="L807" s="16">
        <v>488760</v>
      </c>
      <c r="M807" s="16">
        <v>535680</v>
      </c>
      <c r="N807" s="16">
        <v>523920</v>
      </c>
      <c r="O807" s="16">
        <v>606060</v>
      </c>
      <c r="P807" s="16">
        <v>729420</v>
      </c>
      <c r="Q807" s="17">
        <v>689520</v>
      </c>
      <c r="R807" s="18">
        <v>743790</v>
      </c>
      <c r="S807" s="19">
        <f t="shared" si="309"/>
        <v>7730850</v>
      </c>
    </row>
    <row r="808" spans="1:19" ht="31.5" customHeight="1" x14ac:dyDescent="0.3">
      <c r="A808" s="79"/>
      <c r="B808" s="73"/>
      <c r="C808" s="73"/>
      <c r="D808" s="76"/>
      <c r="E808" s="73"/>
      <c r="F808" s="91" t="s">
        <v>2</v>
      </c>
      <c r="G808" s="20">
        <v>273421</v>
      </c>
      <c r="H808" s="20">
        <v>187125</v>
      </c>
      <c r="I808" s="20">
        <v>272003</v>
      </c>
      <c r="J808" s="20">
        <v>156424</v>
      </c>
      <c r="K808" s="20">
        <v>74964</v>
      </c>
      <c r="L808" s="20">
        <v>111149.3</v>
      </c>
      <c r="M808" s="20">
        <v>182540.23</v>
      </c>
      <c r="N808" s="20">
        <v>165253.5</v>
      </c>
      <c r="O808" s="20">
        <v>227906.65</v>
      </c>
      <c r="P808" s="20">
        <v>303100.5</v>
      </c>
      <c r="Q808" s="21">
        <v>189985</v>
      </c>
      <c r="R808" s="22">
        <v>263959.5</v>
      </c>
      <c r="S808" s="23">
        <f t="shared" si="309"/>
        <v>2407831.6799999997</v>
      </c>
    </row>
    <row r="809" spans="1:19" ht="31.5" customHeight="1" x14ac:dyDescent="0.3">
      <c r="A809" s="79"/>
      <c r="B809" s="73"/>
      <c r="C809" s="73"/>
      <c r="D809" s="76"/>
      <c r="E809" s="73"/>
      <c r="F809" s="91" t="s">
        <v>3</v>
      </c>
      <c r="G809" s="24">
        <f t="shared" ref="G809:S809" si="334">G808/G807</f>
        <v>0.31181475019102034</v>
      </c>
      <c r="H809" s="24">
        <f t="shared" si="334"/>
        <v>0.24616204270097478</v>
      </c>
      <c r="I809" s="24">
        <f t="shared" si="334"/>
        <v>0.40887335588124762</v>
      </c>
      <c r="J809" s="24">
        <f t="shared" si="334"/>
        <v>0.25808708277648534</v>
      </c>
      <c r="K809" s="24">
        <f t="shared" si="334"/>
        <v>0.14834956067442412</v>
      </c>
      <c r="L809" s="24">
        <f t="shared" si="334"/>
        <v>0.22741079466404779</v>
      </c>
      <c r="M809" s="24">
        <f t="shared" si="334"/>
        <v>0.34076357153524495</v>
      </c>
      <c r="N809" s="24">
        <f t="shared" si="334"/>
        <v>0.31541743014200641</v>
      </c>
      <c r="O809" s="24">
        <f t="shared" si="334"/>
        <v>0.37604634854634855</v>
      </c>
      <c r="P809" s="24">
        <f t="shared" si="334"/>
        <v>0.41553631652545858</v>
      </c>
      <c r="Q809" s="24">
        <f t="shared" si="334"/>
        <v>0.27553225432184708</v>
      </c>
      <c r="R809" s="25">
        <f t="shared" si="334"/>
        <v>0.35488444318960999</v>
      </c>
      <c r="S809" s="26">
        <f t="shared" si="334"/>
        <v>0.31145756029414612</v>
      </c>
    </row>
    <row r="810" spans="1:19" ht="31.5" customHeight="1" x14ac:dyDescent="0.3">
      <c r="A810" s="79"/>
      <c r="B810" s="73"/>
      <c r="C810" s="73"/>
      <c r="D810" s="76"/>
      <c r="E810" s="73"/>
      <c r="F810" s="91" t="s">
        <v>4</v>
      </c>
      <c r="G810" s="20">
        <v>114582</v>
      </c>
      <c r="H810" s="20">
        <v>98198</v>
      </c>
      <c r="I810" s="20">
        <v>7615</v>
      </c>
      <c r="J810" s="20">
        <v>73685</v>
      </c>
      <c r="K810" s="20">
        <v>55543</v>
      </c>
      <c r="L810" s="20">
        <v>54641</v>
      </c>
      <c r="M810" s="20">
        <v>14139</v>
      </c>
      <c r="N810" s="20">
        <v>27352</v>
      </c>
      <c r="O810" s="20">
        <v>75338</v>
      </c>
      <c r="P810" s="20">
        <v>97794</v>
      </c>
      <c r="Q810" s="21">
        <v>88478</v>
      </c>
      <c r="R810" s="22">
        <v>97589</v>
      </c>
      <c r="S810" s="23">
        <f t="shared" si="311"/>
        <v>804954</v>
      </c>
    </row>
    <row r="811" spans="1:19" ht="31.5" customHeight="1" x14ac:dyDescent="0.3">
      <c r="A811" s="79"/>
      <c r="B811" s="73"/>
      <c r="C811" s="73"/>
      <c r="D811" s="76"/>
      <c r="E811" s="73"/>
      <c r="F811" s="91" t="s">
        <v>5</v>
      </c>
      <c r="G811" s="20">
        <v>104582</v>
      </c>
      <c r="H811" s="20">
        <v>88198</v>
      </c>
      <c r="I811" s="20">
        <v>-2385</v>
      </c>
      <c r="J811" s="20">
        <v>63685</v>
      </c>
      <c r="K811" s="20">
        <v>45543</v>
      </c>
      <c r="L811" s="20">
        <v>44641</v>
      </c>
      <c r="M811" s="20">
        <v>4139</v>
      </c>
      <c r="N811" s="20">
        <v>17352</v>
      </c>
      <c r="O811" s="20">
        <v>65338</v>
      </c>
      <c r="P811" s="20">
        <v>87794</v>
      </c>
      <c r="Q811" s="20">
        <v>78478</v>
      </c>
      <c r="R811" s="27">
        <v>87589</v>
      </c>
      <c r="S811" s="23">
        <f t="shared" si="311"/>
        <v>684954</v>
      </c>
    </row>
    <row r="812" spans="1:19" ht="31.5" customHeight="1" thickBot="1" x14ac:dyDescent="0.35">
      <c r="A812" s="80"/>
      <c r="B812" s="73"/>
      <c r="C812" s="73"/>
      <c r="D812" s="76"/>
      <c r="E812" s="73"/>
      <c r="F812" s="92" t="s">
        <v>6</v>
      </c>
      <c r="G812" s="28">
        <f t="shared" ref="G812:S812" si="335">G810/G807</f>
        <v>0.13067159328064593</v>
      </c>
      <c r="H812" s="28">
        <f t="shared" si="335"/>
        <v>0.12917899943433706</v>
      </c>
      <c r="I812" s="28">
        <f t="shared" si="335"/>
        <v>1.1446824502066893E-2</v>
      </c>
      <c r="J812" s="28">
        <f t="shared" si="335"/>
        <v>0.12157435364384828</v>
      </c>
      <c r="K812" s="28">
        <f t="shared" si="335"/>
        <v>0.10991648856170347</v>
      </c>
      <c r="L812" s="28">
        <f t="shared" si="335"/>
        <v>0.11179515508634094</v>
      </c>
      <c r="M812" s="28">
        <f t="shared" si="335"/>
        <v>2.6394489247311827E-2</v>
      </c>
      <c r="N812" s="28">
        <f t="shared" si="335"/>
        <v>5.2206443731867461E-2</v>
      </c>
      <c r="O812" s="28">
        <f t="shared" si="335"/>
        <v>0.12430782430782431</v>
      </c>
      <c r="P812" s="28">
        <f t="shared" si="335"/>
        <v>0.13407090565106522</v>
      </c>
      <c r="Q812" s="28">
        <f t="shared" si="335"/>
        <v>0.12831825037707389</v>
      </c>
      <c r="R812" s="29">
        <f t="shared" si="335"/>
        <v>0.13120504443458503</v>
      </c>
      <c r="S812" s="30">
        <f t="shared" si="335"/>
        <v>0.10412231513999108</v>
      </c>
    </row>
    <row r="813" spans="1:19" ht="31.5" customHeight="1" x14ac:dyDescent="0.3">
      <c r="A813" s="78">
        <f t="shared" si="306"/>
        <v>135</v>
      </c>
      <c r="B813" s="72" t="s">
        <v>215</v>
      </c>
      <c r="C813" s="72" t="s">
        <v>204</v>
      </c>
      <c r="D813" s="75" t="s">
        <v>206</v>
      </c>
      <c r="E813" s="72" t="s">
        <v>207</v>
      </c>
      <c r="F813" s="93" t="s">
        <v>1</v>
      </c>
      <c r="G813" s="31">
        <v>554671</v>
      </c>
      <c r="H813" s="31">
        <v>490362</v>
      </c>
      <c r="I813" s="31">
        <v>463165</v>
      </c>
      <c r="J813" s="31">
        <v>443964</v>
      </c>
      <c r="K813" s="31">
        <v>467865</v>
      </c>
      <c r="L813" s="31">
        <v>441260</v>
      </c>
      <c r="M813" s="31">
        <v>424452</v>
      </c>
      <c r="N813" s="31">
        <v>447913</v>
      </c>
      <c r="O813" s="31">
        <v>498984</v>
      </c>
      <c r="P813" s="31">
        <v>648903</v>
      </c>
      <c r="Q813" s="32">
        <v>561348</v>
      </c>
      <c r="R813" s="33">
        <v>649024</v>
      </c>
      <c r="S813" s="34">
        <f t="shared" si="313"/>
        <v>6091911</v>
      </c>
    </row>
    <row r="814" spans="1:19" ht="31.5" customHeight="1" x14ac:dyDescent="0.3">
      <c r="A814" s="79"/>
      <c r="B814" s="73"/>
      <c r="C814" s="73"/>
      <c r="D814" s="76"/>
      <c r="E814" s="73"/>
      <c r="F814" s="91" t="s">
        <v>2</v>
      </c>
      <c r="G814" s="20">
        <v>160190</v>
      </c>
      <c r="H814" s="20">
        <v>150045</v>
      </c>
      <c r="I814" s="20">
        <v>107479</v>
      </c>
      <c r="J814" s="20">
        <v>89478</v>
      </c>
      <c r="K814" s="20">
        <v>182944</v>
      </c>
      <c r="L814" s="20">
        <v>180948.2</v>
      </c>
      <c r="M814" s="20">
        <v>175785.97</v>
      </c>
      <c r="N814" s="20">
        <v>205721.5</v>
      </c>
      <c r="O814" s="20">
        <v>261448.66</v>
      </c>
      <c r="P814" s="20">
        <v>317060</v>
      </c>
      <c r="Q814" s="21">
        <v>201753</v>
      </c>
      <c r="R814" s="22">
        <v>307417.5</v>
      </c>
      <c r="S814" s="23">
        <f t="shared" si="313"/>
        <v>2340270.83</v>
      </c>
    </row>
    <row r="815" spans="1:19" ht="31.5" customHeight="1" x14ac:dyDescent="0.3">
      <c r="A815" s="79"/>
      <c r="B815" s="73"/>
      <c r="C815" s="73"/>
      <c r="D815" s="76"/>
      <c r="E815" s="73"/>
      <c r="F815" s="91" t="s">
        <v>3</v>
      </c>
      <c r="G815" s="24">
        <f t="shared" ref="G815:R815" si="336">G814/G813</f>
        <v>0.28880183027416251</v>
      </c>
      <c r="H815" s="24">
        <f t="shared" si="336"/>
        <v>0.30598822910421281</v>
      </c>
      <c r="I815" s="24">
        <f t="shared" si="336"/>
        <v>0.23205337190849912</v>
      </c>
      <c r="J815" s="24">
        <f t="shared" si="336"/>
        <v>0.20154336838122011</v>
      </c>
      <c r="K815" s="24">
        <f t="shared" si="336"/>
        <v>0.39101877678390135</v>
      </c>
      <c r="L815" s="24">
        <f t="shared" si="336"/>
        <v>0.41007161310791829</v>
      </c>
      <c r="M815" s="24">
        <f t="shared" si="336"/>
        <v>0.41414805443253888</v>
      </c>
      <c r="N815" s="24">
        <f t="shared" si="336"/>
        <v>0.45928896906318861</v>
      </c>
      <c r="O815" s="24">
        <f t="shared" si="336"/>
        <v>0.52396201080595772</v>
      </c>
      <c r="P815" s="24">
        <f t="shared" si="336"/>
        <v>0.48860923743610368</v>
      </c>
      <c r="Q815" s="24">
        <f t="shared" si="336"/>
        <v>0.35940806772269607</v>
      </c>
      <c r="R815" s="25">
        <f t="shared" si="336"/>
        <v>0.47366122054038062</v>
      </c>
      <c r="S815" s="26">
        <f t="shared" si="324"/>
        <v>0.38416037758923266</v>
      </c>
    </row>
    <row r="816" spans="1:19" ht="31.5" customHeight="1" x14ac:dyDescent="0.3">
      <c r="A816" s="79"/>
      <c r="B816" s="73"/>
      <c r="C816" s="73"/>
      <c r="D816" s="76"/>
      <c r="E816" s="73"/>
      <c r="F816" s="91" t="s">
        <v>4</v>
      </c>
      <c r="G816" s="20">
        <v>22674</v>
      </c>
      <c r="H816" s="20">
        <v>19914.48</v>
      </c>
      <c r="I816" s="20">
        <v>18426.599999999999</v>
      </c>
      <c r="J816" s="20">
        <v>17658.560000000001</v>
      </c>
      <c r="K816" s="20">
        <v>18714.599999999999</v>
      </c>
      <c r="L816" s="20">
        <v>17650.400000000001</v>
      </c>
      <c r="M816" s="20">
        <v>16778.080000000002</v>
      </c>
      <c r="N816" s="20">
        <v>17916.52</v>
      </c>
      <c r="O816" s="20">
        <v>19959.36</v>
      </c>
      <c r="P816" s="20">
        <v>25956.12</v>
      </c>
      <c r="Q816" s="21">
        <v>22453.920000000002</v>
      </c>
      <c r="R816" s="22">
        <v>25960.959999999999</v>
      </c>
      <c r="S816" s="23">
        <f t="shared" si="313"/>
        <v>244063.59999999998</v>
      </c>
    </row>
    <row r="817" spans="1:19" ht="31.5" customHeight="1" x14ac:dyDescent="0.3">
      <c r="A817" s="79"/>
      <c r="B817" s="73"/>
      <c r="C817" s="73"/>
      <c r="D817" s="76"/>
      <c r="E817" s="73"/>
      <c r="F817" s="91" t="s">
        <v>5</v>
      </c>
      <c r="G817" s="20">
        <v>20674</v>
      </c>
      <c r="H817" s="20">
        <v>17914.48</v>
      </c>
      <c r="I817" s="20">
        <v>16426.599999999999</v>
      </c>
      <c r="J817" s="20">
        <v>15658.560000000001</v>
      </c>
      <c r="K817" s="20">
        <v>16714.599999999999</v>
      </c>
      <c r="L817" s="20">
        <v>15650.400000000001</v>
      </c>
      <c r="M817" s="20">
        <v>14778.080000000002</v>
      </c>
      <c r="N817" s="20">
        <v>15916.52</v>
      </c>
      <c r="O817" s="20">
        <v>17959.36</v>
      </c>
      <c r="P817" s="20">
        <v>23956.12</v>
      </c>
      <c r="Q817" s="20">
        <v>20453.920000000002</v>
      </c>
      <c r="R817" s="27">
        <v>23960.959999999999</v>
      </c>
      <c r="S817" s="23">
        <f t="shared" si="313"/>
        <v>220063.59999999998</v>
      </c>
    </row>
    <row r="818" spans="1:19" ht="31.5" customHeight="1" thickBot="1" x14ac:dyDescent="0.35">
      <c r="A818" s="80"/>
      <c r="B818" s="74"/>
      <c r="C818" s="74"/>
      <c r="D818" s="77"/>
      <c r="E818" s="74"/>
      <c r="F818" s="94" t="s">
        <v>6</v>
      </c>
      <c r="G818" s="35">
        <f t="shared" ref="G818:R818" si="337">G816/G813</f>
        <v>4.087828640761821E-2</v>
      </c>
      <c r="H818" s="35">
        <f t="shared" si="337"/>
        <v>4.0611792920332325E-2</v>
      </c>
      <c r="I818" s="35">
        <f t="shared" si="337"/>
        <v>3.9784094221281832E-2</v>
      </c>
      <c r="J818" s="35">
        <f t="shared" si="337"/>
        <v>3.9774756511789244E-2</v>
      </c>
      <c r="K818" s="35">
        <f t="shared" si="337"/>
        <v>3.9999999999999994E-2</v>
      </c>
      <c r="L818" s="35">
        <f t="shared" si="337"/>
        <v>0.04</v>
      </c>
      <c r="M818" s="35">
        <f t="shared" si="337"/>
        <v>3.9528804199296982E-2</v>
      </c>
      <c r="N818" s="35">
        <f t="shared" si="337"/>
        <v>0.04</v>
      </c>
      <c r="O818" s="35">
        <f t="shared" si="337"/>
        <v>0.04</v>
      </c>
      <c r="P818" s="35">
        <f t="shared" si="337"/>
        <v>0.04</v>
      </c>
      <c r="Q818" s="35">
        <f t="shared" si="337"/>
        <v>0.04</v>
      </c>
      <c r="R818" s="36">
        <f t="shared" si="337"/>
        <v>0.04</v>
      </c>
      <c r="S818" s="37">
        <f t="shared" si="326"/>
        <v>4.0063553128074254E-2</v>
      </c>
    </row>
    <row r="819" spans="1:19" ht="31.5" customHeight="1" x14ac:dyDescent="0.3">
      <c r="A819" s="78">
        <f t="shared" ref="A819:A879" si="338">A813+1</f>
        <v>136</v>
      </c>
      <c r="B819" s="73" t="s">
        <v>215</v>
      </c>
      <c r="C819" s="73" t="s">
        <v>208</v>
      </c>
      <c r="D819" s="76" t="s">
        <v>209</v>
      </c>
      <c r="E819" s="73">
        <v>602</v>
      </c>
      <c r="F819" s="90" t="s">
        <v>1</v>
      </c>
      <c r="G819" s="16">
        <v>909792</v>
      </c>
      <c r="H819" s="16">
        <v>796824</v>
      </c>
      <c r="I819" s="16">
        <v>695232</v>
      </c>
      <c r="J819" s="16">
        <v>501768</v>
      </c>
      <c r="K819" s="16">
        <v>572472</v>
      </c>
      <c r="L819" s="16">
        <v>397368</v>
      </c>
      <c r="M819" s="16">
        <v>335376</v>
      </c>
      <c r="N819" s="16">
        <v>370872</v>
      </c>
      <c r="O819" s="16">
        <v>335448</v>
      </c>
      <c r="P819" s="16">
        <v>614520</v>
      </c>
      <c r="Q819" s="17">
        <v>687384</v>
      </c>
      <c r="R819" s="18">
        <v>905976</v>
      </c>
      <c r="S819" s="19">
        <f t="shared" si="309"/>
        <v>7123032</v>
      </c>
    </row>
    <row r="820" spans="1:19" ht="31.5" customHeight="1" x14ac:dyDescent="0.3">
      <c r="A820" s="79"/>
      <c r="B820" s="73"/>
      <c r="C820" s="73"/>
      <c r="D820" s="76"/>
      <c r="E820" s="73"/>
      <c r="F820" s="91" t="s">
        <v>2</v>
      </c>
      <c r="G820" s="20">
        <v>356798.5</v>
      </c>
      <c r="H820" s="20">
        <v>384442.99</v>
      </c>
      <c r="I820" s="20">
        <v>298821.5</v>
      </c>
      <c r="J820" s="20">
        <v>120659</v>
      </c>
      <c r="K820" s="20">
        <v>160856</v>
      </c>
      <c r="L820" s="20">
        <v>88531</v>
      </c>
      <c r="M820" s="20">
        <v>58182.75</v>
      </c>
      <c r="N820" s="20">
        <v>68443.710000000006</v>
      </c>
      <c r="O820" s="20">
        <v>-20930</v>
      </c>
      <c r="P820" s="20">
        <v>242729</v>
      </c>
      <c r="Q820" s="21">
        <v>312048.5</v>
      </c>
      <c r="R820" s="22">
        <v>511194.5</v>
      </c>
      <c r="S820" s="23">
        <f t="shared" si="309"/>
        <v>2581777.4500000002</v>
      </c>
    </row>
    <row r="821" spans="1:19" ht="31.5" customHeight="1" x14ac:dyDescent="0.3">
      <c r="A821" s="79"/>
      <c r="B821" s="73"/>
      <c r="C821" s="73"/>
      <c r="D821" s="76"/>
      <c r="E821" s="73"/>
      <c r="F821" s="91" t="s">
        <v>3</v>
      </c>
      <c r="G821" s="24">
        <f>G820/G819</f>
        <v>0.39217590394287927</v>
      </c>
      <c r="H821" s="24">
        <f t="shared" ref="H821:P821" si="339">H820/H819</f>
        <v>0.48246913998574337</v>
      </c>
      <c r="I821" s="24">
        <f t="shared" si="339"/>
        <v>0.42981551482095187</v>
      </c>
      <c r="J821" s="24">
        <f t="shared" si="339"/>
        <v>0.24046770619090896</v>
      </c>
      <c r="K821" s="24">
        <f t="shared" si="339"/>
        <v>0.28098492153328025</v>
      </c>
      <c r="L821" s="24">
        <f t="shared" si="339"/>
        <v>0.22279348110567535</v>
      </c>
      <c r="M821" s="24">
        <f t="shared" si="339"/>
        <v>0.17348513310433664</v>
      </c>
      <c r="N821" s="24">
        <f t="shared" si="339"/>
        <v>0.18454806510062774</v>
      </c>
      <c r="O821" s="24">
        <f t="shared" si="339"/>
        <v>-6.239417137678567E-2</v>
      </c>
      <c r="P821" s="24">
        <f t="shared" si="339"/>
        <v>0.39498958536744128</v>
      </c>
      <c r="Q821" s="24">
        <v>0.45396532360369168</v>
      </c>
      <c r="R821" s="25">
        <v>0.56424728690384729</v>
      </c>
      <c r="S821" s="26">
        <f t="shared" ref="S821" si="340">S820/S819</f>
        <v>0.36245484366769659</v>
      </c>
    </row>
    <row r="822" spans="1:19" ht="31.5" customHeight="1" x14ac:dyDescent="0.3">
      <c r="A822" s="79"/>
      <c r="B822" s="73"/>
      <c r="C822" s="73"/>
      <c r="D822" s="76"/>
      <c r="E822" s="73"/>
      <c r="F822" s="91" t="s">
        <v>4</v>
      </c>
      <c r="G822" s="20">
        <v>58159</v>
      </c>
      <c r="H822" s="20">
        <v>101843</v>
      </c>
      <c r="I822" s="20">
        <v>75389</v>
      </c>
      <c r="J822" s="20">
        <v>44852</v>
      </c>
      <c r="K822" s="20">
        <v>55969</v>
      </c>
      <c r="L822" s="20">
        <v>32539</v>
      </c>
      <c r="M822" s="20">
        <v>30640</v>
      </c>
      <c r="N822" s="20">
        <v>29104</v>
      </c>
      <c r="O822" s="20">
        <v>25334</v>
      </c>
      <c r="P822" s="20">
        <v>89738</v>
      </c>
      <c r="Q822" s="21">
        <v>75389</v>
      </c>
      <c r="R822" s="22">
        <v>58159</v>
      </c>
      <c r="S822" s="23">
        <f t="shared" si="311"/>
        <v>677115</v>
      </c>
    </row>
    <row r="823" spans="1:19" ht="31.5" customHeight="1" x14ac:dyDescent="0.3">
      <c r="A823" s="79"/>
      <c r="B823" s="73"/>
      <c r="C823" s="73"/>
      <c r="D823" s="76"/>
      <c r="E823" s="73"/>
      <c r="F823" s="91" t="s">
        <v>5</v>
      </c>
      <c r="G823" s="20">
        <v>42899</v>
      </c>
      <c r="H823" s="20">
        <v>73625</v>
      </c>
      <c r="I823" s="20">
        <v>51341</v>
      </c>
      <c r="J823" s="20">
        <v>27486</v>
      </c>
      <c r="K823" s="20">
        <v>35977</v>
      </c>
      <c r="L823" s="20">
        <v>17942</v>
      </c>
      <c r="M823" s="20">
        <v>16239</v>
      </c>
      <c r="N823" s="20">
        <v>15051</v>
      </c>
      <c r="O823" s="20">
        <v>12379</v>
      </c>
      <c r="P823" s="20">
        <v>48844</v>
      </c>
      <c r="Q823" s="20">
        <v>51341</v>
      </c>
      <c r="R823" s="27">
        <v>42899</v>
      </c>
      <c r="S823" s="23">
        <f t="shared" si="311"/>
        <v>436023</v>
      </c>
    </row>
    <row r="824" spans="1:19" ht="31.5" customHeight="1" thickBot="1" x14ac:dyDescent="0.35">
      <c r="A824" s="80"/>
      <c r="B824" s="73"/>
      <c r="C824" s="73"/>
      <c r="D824" s="76"/>
      <c r="E824" s="73"/>
      <c r="F824" s="92" t="s">
        <v>6</v>
      </c>
      <c r="G824" s="28">
        <v>6.3799999999999996E-2</v>
      </c>
      <c r="H824" s="28">
        <v>0.1278</v>
      </c>
      <c r="I824" s="28">
        <v>0.1084</v>
      </c>
      <c r="J824" s="28">
        <v>8.9399999999999993E-2</v>
      </c>
      <c r="K824" s="28">
        <v>9.7799999999999998E-2</v>
      </c>
      <c r="L824" s="28">
        <v>8.1900000000000001E-2</v>
      </c>
      <c r="M824" s="28">
        <v>7.9899999999999999E-2</v>
      </c>
      <c r="N824" s="28">
        <v>7.85E-2</v>
      </c>
      <c r="O824" s="28">
        <v>7.5499999999999998E-2</v>
      </c>
      <c r="P824" s="28">
        <v>0.14599999999999999</v>
      </c>
      <c r="Q824" s="28">
        <v>0.1084</v>
      </c>
      <c r="R824" s="29">
        <v>6.3799999999999996E-2</v>
      </c>
      <c r="S824" s="30">
        <f t="shared" ref="S824" si="341">S822/S819</f>
        <v>9.5059940766797066E-2</v>
      </c>
    </row>
    <row r="825" spans="1:19" ht="31.5" customHeight="1" x14ac:dyDescent="0.3">
      <c r="A825" s="78">
        <f t="shared" si="338"/>
        <v>137</v>
      </c>
      <c r="B825" s="72" t="s">
        <v>215</v>
      </c>
      <c r="C825" s="72" t="s">
        <v>208</v>
      </c>
      <c r="D825" s="75" t="s">
        <v>209</v>
      </c>
      <c r="E825" s="72">
        <v>610</v>
      </c>
      <c r="F825" s="93" t="s">
        <v>1</v>
      </c>
      <c r="G825" s="31">
        <v>576768</v>
      </c>
      <c r="H825" s="31">
        <v>496176</v>
      </c>
      <c r="I825" s="31">
        <v>435024</v>
      </c>
      <c r="J825" s="31">
        <v>396144</v>
      </c>
      <c r="K825" s="31">
        <v>430800</v>
      </c>
      <c r="L825" s="31">
        <v>318192</v>
      </c>
      <c r="M825" s="31">
        <v>106992</v>
      </c>
      <c r="N825" s="31">
        <v>366240</v>
      </c>
      <c r="O825" s="31">
        <v>342960</v>
      </c>
      <c r="P825" s="31">
        <v>383088</v>
      </c>
      <c r="Q825" s="32">
        <v>479520</v>
      </c>
      <c r="R825" s="33">
        <v>522384</v>
      </c>
      <c r="S825" s="34">
        <f t="shared" si="313"/>
        <v>4854288</v>
      </c>
    </row>
    <row r="826" spans="1:19" ht="31.5" customHeight="1" x14ac:dyDescent="0.3">
      <c r="A826" s="79"/>
      <c r="B826" s="73"/>
      <c r="C826" s="73"/>
      <c r="D826" s="76"/>
      <c r="E826" s="73"/>
      <c r="F826" s="91" t="s">
        <v>2</v>
      </c>
      <c r="G826" s="20">
        <v>381993.5</v>
      </c>
      <c r="H826" s="20">
        <v>326277.5</v>
      </c>
      <c r="I826" s="20">
        <v>274187.5</v>
      </c>
      <c r="J826" s="20">
        <v>202413.5</v>
      </c>
      <c r="K826" s="20">
        <v>283728.5</v>
      </c>
      <c r="L826" s="20">
        <v>161939</v>
      </c>
      <c r="M826" s="20">
        <v>-10078.5</v>
      </c>
      <c r="N826" s="20">
        <v>208982.5</v>
      </c>
      <c r="O826" s="20">
        <v>21937</v>
      </c>
      <c r="P826" s="20">
        <v>72324.5</v>
      </c>
      <c r="Q826" s="21">
        <v>94793</v>
      </c>
      <c r="R826" s="22">
        <v>236712</v>
      </c>
      <c r="S826" s="23">
        <f t="shared" si="313"/>
        <v>2255210</v>
      </c>
    </row>
    <row r="827" spans="1:19" ht="31.5" customHeight="1" x14ac:dyDescent="0.3">
      <c r="A827" s="79"/>
      <c r="B827" s="73"/>
      <c r="C827" s="73"/>
      <c r="D827" s="76"/>
      <c r="E827" s="73"/>
      <c r="F827" s="91" t="s">
        <v>3</v>
      </c>
      <c r="G827" s="24">
        <f t="shared" ref="G827:P827" si="342">G826/G825</f>
        <v>0.66230009293164671</v>
      </c>
      <c r="H827" s="24">
        <f t="shared" si="342"/>
        <v>0.6575842039921318</v>
      </c>
      <c r="I827" s="24">
        <f t="shared" si="342"/>
        <v>0.63028131781235053</v>
      </c>
      <c r="J827" s="24">
        <f t="shared" si="342"/>
        <v>0.51095939860252837</v>
      </c>
      <c r="K827" s="24">
        <f t="shared" si="342"/>
        <v>0.65860840297121637</v>
      </c>
      <c r="L827" s="24">
        <f t="shared" si="342"/>
        <v>0.50893485694172069</v>
      </c>
      <c r="M827" s="24">
        <f t="shared" si="342"/>
        <v>-9.4198631673396135E-2</v>
      </c>
      <c r="N827" s="24">
        <f t="shared" si="342"/>
        <v>0.57061626256006992</v>
      </c>
      <c r="O827" s="24">
        <f t="shared" si="342"/>
        <v>6.3963727548402141E-2</v>
      </c>
      <c r="P827" s="24">
        <f t="shared" si="342"/>
        <v>0.18879343649500899</v>
      </c>
      <c r="Q827" s="24">
        <f>Q826/Q825</f>
        <v>0.19768309976643311</v>
      </c>
      <c r="R827" s="25">
        <f>R826/R825</f>
        <v>0.45313792152899018</v>
      </c>
      <c r="S827" s="26">
        <f t="shared" si="324"/>
        <v>0.46458100549452358</v>
      </c>
    </row>
    <row r="828" spans="1:19" ht="31.5" customHeight="1" x14ac:dyDescent="0.3">
      <c r="A828" s="79"/>
      <c r="B828" s="73"/>
      <c r="C828" s="73"/>
      <c r="D828" s="76"/>
      <c r="E828" s="73"/>
      <c r="F828" s="91" t="s">
        <v>4</v>
      </c>
      <c r="G828" s="20">
        <v>74179</v>
      </c>
      <c r="H828" s="20">
        <v>41638</v>
      </c>
      <c r="I828" s="20">
        <v>31253</v>
      </c>
      <c r="J828" s="20">
        <v>27601</v>
      </c>
      <c r="K828" s="20">
        <v>32020.000000000004</v>
      </c>
      <c r="L828" s="20">
        <v>19632</v>
      </c>
      <c r="M828" s="20">
        <v>5053</v>
      </c>
      <c r="N828" s="20">
        <v>18981</v>
      </c>
      <c r="O828" s="20">
        <v>21918</v>
      </c>
      <c r="P828" s="20">
        <v>19891</v>
      </c>
      <c r="Q828" s="21">
        <v>29100</v>
      </c>
      <c r="R828" s="22">
        <v>33026</v>
      </c>
      <c r="S828" s="23">
        <f t="shared" si="313"/>
        <v>354292</v>
      </c>
    </row>
    <row r="829" spans="1:19" ht="31.5" customHeight="1" x14ac:dyDescent="0.3">
      <c r="A829" s="79"/>
      <c r="B829" s="73"/>
      <c r="C829" s="73"/>
      <c r="D829" s="76"/>
      <c r="E829" s="73"/>
      <c r="F829" s="91" t="s">
        <v>5</v>
      </c>
      <c r="G829" s="20">
        <v>28593</v>
      </c>
      <c r="H829" s="20">
        <v>15379</v>
      </c>
      <c r="I829" s="20">
        <v>11021</v>
      </c>
      <c r="J829" s="20">
        <v>9600</v>
      </c>
      <c r="K829" s="20">
        <v>11271</v>
      </c>
      <c r="L829" s="20">
        <v>6445</v>
      </c>
      <c r="M829" s="20">
        <v>833</v>
      </c>
      <c r="N829" s="20">
        <v>6154</v>
      </c>
      <c r="O829" s="20">
        <v>7349</v>
      </c>
      <c r="P829" s="20">
        <v>6079</v>
      </c>
      <c r="Q829" s="20">
        <v>9595</v>
      </c>
      <c r="R829" s="27">
        <v>11039</v>
      </c>
      <c r="S829" s="23">
        <f t="shared" ref="S829:S889" si="343">SUM(G829:R829)</f>
        <v>123358</v>
      </c>
    </row>
    <row r="830" spans="1:19" ht="31.5" customHeight="1" thickBot="1" x14ac:dyDescent="0.35">
      <c r="A830" s="80"/>
      <c r="B830" s="74"/>
      <c r="C830" s="74"/>
      <c r="D830" s="77"/>
      <c r="E830" s="74"/>
      <c r="F830" s="94" t="s">
        <v>6</v>
      </c>
      <c r="G830" s="35">
        <f t="shared" ref="G830:R830" si="344">G828/G825</f>
        <v>0.12861150410563693</v>
      </c>
      <c r="H830" s="35">
        <f t="shared" si="344"/>
        <v>8.3917803360098034E-2</v>
      </c>
      <c r="I830" s="35">
        <f t="shared" si="344"/>
        <v>7.1842013314207948E-2</v>
      </c>
      <c r="J830" s="35">
        <f t="shared" si="344"/>
        <v>6.9674158891716145E-2</v>
      </c>
      <c r="K830" s="35">
        <f t="shared" si="344"/>
        <v>7.4326833797585895E-2</v>
      </c>
      <c r="L830" s="35">
        <f t="shared" si="344"/>
        <v>6.1698597073465075E-2</v>
      </c>
      <c r="M830" s="35">
        <f t="shared" si="344"/>
        <v>4.7227830118139677E-2</v>
      </c>
      <c r="N830" s="35">
        <f t="shared" si="344"/>
        <v>5.1826671035386629E-2</v>
      </c>
      <c r="O830" s="35">
        <f t="shared" si="344"/>
        <v>6.3908327501749476E-2</v>
      </c>
      <c r="P830" s="35">
        <f t="shared" si="344"/>
        <v>5.1922795806707597E-2</v>
      </c>
      <c r="Q830" s="35">
        <f t="shared" si="344"/>
        <v>6.0685685685685685E-2</v>
      </c>
      <c r="R830" s="35">
        <f t="shared" si="344"/>
        <v>6.3221691322858278E-2</v>
      </c>
      <c r="S830" s="37">
        <f t="shared" si="326"/>
        <v>7.2985368812068838E-2</v>
      </c>
    </row>
    <row r="831" spans="1:19" ht="31.5" customHeight="1" x14ac:dyDescent="0.3">
      <c r="A831" s="78">
        <f t="shared" si="338"/>
        <v>138</v>
      </c>
      <c r="B831" s="73" t="s">
        <v>215</v>
      </c>
      <c r="C831" s="73" t="s">
        <v>208</v>
      </c>
      <c r="D831" s="76" t="s">
        <v>209</v>
      </c>
      <c r="E831" s="73">
        <v>614</v>
      </c>
      <c r="F831" s="90" t="s">
        <v>1</v>
      </c>
      <c r="G831" s="16">
        <v>221568</v>
      </c>
      <c r="H831" s="16">
        <v>183936</v>
      </c>
      <c r="I831" s="16">
        <v>162960</v>
      </c>
      <c r="J831" s="16">
        <v>149232</v>
      </c>
      <c r="K831" s="16">
        <v>154080</v>
      </c>
      <c r="L831" s="16">
        <v>97344</v>
      </c>
      <c r="M831" s="16">
        <v>42288</v>
      </c>
      <c r="N831" s="16">
        <v>138336</v>
      </c>
      <c r="O831" s="16">
        <v>148656</v>
      </c>
      <c r="P831" s="16">
        <v>209856</v>
      </c>
      <c r="Q831" s="17">
        <v>170736</v>
      </c>
      <c r="R831" s="18">
        <v>140736</v>
      </c>
      <c r="S831" s="19">
        <f t="shared" ref="S831:S880" si="345">SUM(G831:R831)</f>
        <v>1819728</v>
      </c>
    </row>
    <row r="832" spans="1:19" ht="31.5" customHeight="1" x14ac:dyDescent="0.3">
      <c r="A832" s="79"/>
      <c r="B832" s="73"/>
      <c r="C832" s="73"/>
      <c r="D832" s="76"/>
      <c r="E832" s="73"/>
      <c r="F832" s="91" t="s">
        <v>2</v>
      </c>
      <c r="G832" s="20">
        <v>145636</v>
      </c>
      <c r="H832" s="20">
        <v>113103.5</v>
      </c>
      <c r="I832" s="20">
        <v>107011</v>
      </c>
      <c r="J832" s="20">
        <v>86422</v>
      </c>
      <c r="K832" s="20">
        <v>76228</v>
      </c>
      <c r="L832" s="20">
        <v>34026</v>
      </c>
      <c r="M832" s="20">
        <v>-2071.5</v>
      </c>
      <c r="N832" s="20">
        <v>97660.5</v>
      </c>
      <c r="O832" s="20">
        <v>93166.5</v>
      </c>
      <c r="P832" s="20">
        <v>155396</v>
      </c>
      <c r="Q832" s="21">
        <v>86919</v>
      </c>
      <c r="R832" s="22">
        <v>56317</v>
      </c>
      <c r="S832" s="23">
        <f t="shared" si="345"/>
        <v>1049814</v>
      </c>
    </row>
    <row r="833" spans="1:19" ht="31.5" customHeight="1" x14ac:dyDescent="0.3">
      <c r="A833" s="79"/>
      <c r="B833" s="73"/>
      <c r="C833" s="73"/>
      <c r="D833" s="76"/>
      <c r="E833" s="73"/>
      <c r="F833" s="91" t="s">
        <v>3</v>
      </c>
      <c r="G833" s="24">
        <f t="shared" ref="G833:P833" si="346">G832/G831</f>
        <v>0.65729708261120734</v>
      </c>
      <c r="H833" s="24">
        <f t="shared" si="346"/>
        <v>0.61490681541405712</v>
      </c>
      <c r="I833" s="24">
        <f t="shared" si="346"/>
        <v>0.65667034855179185</v>
      </c>
      <c r="J833" s="24">
        <f t="shared" si="346"/>
        <v>0.57911171866623778</v>
      </c>
      <c r="K833" s="24">
        <f t="shared" si="346"/>
        <v>0.49473001038421599</v>
      </c>
      <c r="L833" s="24">
        <f t="shared" si="346"/>
        <v>0.3495438856015779</v>
      </c>
      <c r="M833" s="24">
        <f t="shared" si="346"/>
        <v>-4.8985527809307608E-2</v>
      </c>
      <c r="N833" s="24">
        <f t="shared" si="346"/>
        <v>0.70596590909090906</v>
      </c>
      <c r="O833" s="24">
        <f t="shared" si="346"/>
        <v>0.62672546012269936</v>
      </c>
      <c r="P833" s="24">
        <f t="shared" si="346"/>
        <v>0.7404887160719732</v>
      </c>
      <c r="Q833" s="24">
        <f>Q832/Q831</f>
        <v>0.5090842001686815</v>
      </c>
      <c r="R833" s="25">
        <f>R832/R831</f>
        <v>0.40016058435652568</v>
      </c>
      <c r="S833" s="26">
        <f t="shared" ref="S833" si="347">S832/S831</f>
        <v>0.57690709820368757</v>
      </c>
    </row>
    <row r="834" spans="1:19" ht="31.5" customHeight="1" x14ac:dyDescent="0.3">
      <c r="A834" s="79"/>
      <c r="B834" s="73"/>
      <c r="C834" s="73"/>
      <c r="D834" s="76"/>
      <c r="E834" s="73"/>
      <c r="F834" s="91" t="s">
        <v>4</v>
      </c>
      <c r="G834" s="20">
        <v>15650</v>
      </c>
      <c r="H834" s="20">
        <v>17153</v>
      </c>
      <c r="I834" s="20">
        <v>13988</v>
      </c>
      <c r="J834" s="20">
        <v>11550</v>
      </c>
      <c r="K834" s="20">
        <v>10178</v>
      </c>
      <c r="L834" s="20">
        <v>13280</v>
      </c>
      <c r="M834" s="20">
        <v>6874</v>
      </c>
      <c r="N834" s="20">
        <v>5876</v>
      </c>
      <c r="O834" s="20">
        <v>6366</v>
      </c>
      <c r="P834" s="20">
        <v>19443</v>
      </c>
      <c r="Q834" s="21">
        <v>5936</v>
      </c>
      <c r="R834" s="22">
        <v>4563</v>
      </c>
      <c r="S834" s="23">
        <f t="shared" ref="S834:S883" si="348">SUM(G834:R834)</f>
        <v>130857</v>
      </c>
    </row>
    <row r="835" spans="1:19" ht="31.5" customHeight="1" x14ac:dyDescent="0.3">
      <c r="A835" s="79"/>
      <c r="B835" s="73"/>
      <c r="C835" s="73"/>
      <c r="D835" s="76"/>
      <c r="E835" s="73"/>
      <c r="F835" s="91" t="s">
        <v>5</v>
      </c>
      <c r="G835" s="20">
        <v>6548</v>
      </c>
      <c r="H835" s="20">
        <v>7562</v>
      </c>
      <c r="I835" s="20">
        <v>5651</v>
      </c>
      <c r="J835" s="20">
        <v>4414</v>
      </c>
      <c r="K835" s="20">
        <v>3622</v>
      </c>
      <c r="L835" s="20">
        <v>5329</v>
      </c>
      <c r="M835" s="20">
        <v>1836</v>
      </c>
      <c r="N835" s="20">
        <v>1288</v>
      </c>
      <c r="O835" s="20">
        <v>1620</v>
      </c>
      <c r="P835" s="20">
        <v>8596</v>
      </c>
      <c r="Q835" s="20">
        <v>2114</v>
      </c>
      <c r="R835" s="27">
        <v>1384</v>
      </c>
      <c r="S835" s="23">
        <f t="shared" si="348"/>
        <v>49964</v>
      </c>
    </row>
    <row r="836" spans="1:19" ht="31.5" customHeight="1" thickBot="1" x14ac:dyDescent="0.35">
      <c r="A836" s="80"/>
      <c r="B836" s="73"/>
      <c r="C836" s="73"/>
      <c r="D836" s="76"/>
      <c r="E836" s="73"/>
      <c r="F836" s="92" t="s">
        <v>6</v>
      </c>
      <c r="G836" s="28">
        <f t="shared" ref="G836:R836" si="349">G834/G831</f>
        <v>7.0632943385326399E-2</v>
      </c>
      <c r="H836" s="28">
        <f t="shared" si="349"/>
        <v>9.3255262700069591E-2</v>
      </c>
      <c r="I836" s="28">
        <f t="shared" si="349"/>
        <v>8.5837015218458518E-2</v>
      </c>
      <c r="J836" s="28">
        <f t="shared" si="349"/>
        <v>7.7396268896751372E-2</v>
      </c>
      <c r="K836" s="28">
        <f t="shared" si="349"/>
        <v>6.6056593977154729E-2</v>
      </c>
      <c r="L836" s="28">
        <f t="shared" si="349"/>
        <v>0.13642340565417488</v>
      </c>
      <c r="M836" s="28">
        <f t="shared" si="349"/>
        <v>0.1625520242149073</v>
      </c>
      <c r="N836" s="28">
        <f t="shared" si="349"/>
        <v>4.2476289613694193E-2</v>
      </c>
      <c r="O836" s="28">
        <f t="shared" si="349"/>
        <v>4.2823700355182431E-2</v>
      </c>
      <c r="P836" s="28">
        <f t="shared" si="349"/>
        <v>9.2649245196706309E-2</v>
      </c>
      <c r="Q836" s="28">
        <f t="shared" si="349"/>
        <v>3.4767125855121359E-2</v>
      </c>
      <c r="R836" s="28">
        <f t="shared" si="349"/>
        <v>3.2422407912687586E-2</v>
      </c>
      <c r="S836" s="30">
        <f t="shared" ref="S836" si="350">S834/S831</f>
        <v>7.1910197567988179E-2</v>
      </c>
    </row>
    <row r="837" spans="1:19" ht="31.5" customHeight="1" x14ac:dyDescent="0.3">
      <c r="A837" s="78">
        <f t="shared" si="338"/>
        <v>139</v>
      </c>
      <c r="B837" s="72" t="s">
        <v>215</v>
      </c>
      <c r="C837" s="72" t="s">
        <v>208</v>
      </c>
      <c r="D837" s="75" t="s">
        <v>210</v>
      </c>
      <c r="E837" s="72">
        <v>1004</v>
      </c>
      <c r="F837" s="93" t="s">
        <v>1</v>
      </c>
      <c r="G837" s="31">
        <v>434196</v>
      </c>
      <c r="H837" s="31">
        <v>367738</v>
      </c>
      <c r="I837" s="31">
        <v>318874</v>
      </c>
      <c r="J837" s="31">
        <v>273244</v>
      </c>
      <c r="K837" s="31">
        <v>211524</v>
      </c>
      <c r="L837" s="31">
        <v>141262</v>
      </c>
      <c r="M837" s="31">
        <v>115426</v>
      </c>
      <c r="N837" s="31">
        <v>108176</v>
      </c>
      <c r="O837" s="31">
        <v>146206</v>
      </c>
      <c r="P837" s="31">
        <v>278800</v>
      </c>
      <c r="Q837" s="32">
        <v>318100</v>
      </c>
      <c r="R837" s="33">
        <v>372960</v>
      </c>
      <c r="S837" s="34">
        <f t="shared" si="343"/>
        <v>3086506</v>
      </c>
    </row>
    <row r="838" spans="1:19" ht="31.5" customHeight="1" x14ac:dyDescent="0.3">
      <c r="A838" s="79"/>
      <c r="B838" s="73"/>
      <c r="C838" s="73"/>
      <c r="D838" s="76"/>
      <c r="E838" s="73"/>
      <c r="F838" s="91" t="s">
        <v>2</v>
      </c>
      <c r="G838" s="20">
        <v>183969</v>
      </c>
      <c r="H838" s="20">
        <v>129124.5</v>
      </c>
      <c r="I838" s="20">
        <v>137248</v>
      </c>
      <c r="J838" s="20">
        <v>85886.5</v>
      </c>
      <c r="K838" s="20">
        <v>76942</v>
      </c>
      <c r="L838" s="20">
        <v>60764</v>
      </c>
      <c r="M838" s="20">
        <v>31780</v>
      </c>
      <c r="N838" s="20">
        <v>20998</v>
      </c>
      <c r="O838" s="20">
        <v>38677.300000000003</v>
      </c>
      <c r="P838" s="20">
        <v>131890.5</v>
      </c>
      <c r="Q838" s="21">
        <v>144797</v>
      </c>
      <c r="R838" s="22">
        <v>174424</v>
      </c>
      <c r="S838" s="23">
        <f t="shared" si="343"/>
        <v>1216500.8</v>
      </c>
    </row>
    <row r="839" spans="1:19" ht="31.5" customHeight="1" x14ac:dyDescent="0.3">
      <c r="A839" s="79"/>
      <c r="B839" s="73"/>
      <c r="C839" s="73"/>
      <c r="D839" s="76"/>
      <c r="E839" s="73"/>
      <c r="F839" s="91" t="s">
        <v>3</v>
      </c>
      <c r="G839" s="24">
        <f t="shared" ref="G839:P839" si="351">G838/G837</f>
        <v>0.42370035652101817</v>
      </c>
      <c r="H839" s="24">
        <f t="shared" si="351"/>
        <v>0.35113178404189938</v>
      </c>
      <c r="I839" s="24">
        <f t="shared" si="351"/>
        <v>0.43041452109610695</v>
      </c>
      <c r="J839" s="24">
        <f t="shared" si="351"/>
        <v>0.3143216319480025</v>
      </c>
      <c r="K839" s="24">
        <f t="shared" si="351"/>
        <v>0.36375068550140882</v>
      </c>
      <c r="L839" s="24">
        <f t="shared" si="351"/>
        <v>0.43015106681202303</v>
      </c>
      <c r="M839" s="24">
        <f t="shared" si="351"/>
        <v>0.27532791572089477</v>
      </c>
      <c r="N839" s="24">
        <f t="shared" si="351"/>
        <v>0.19410959917172016</v>
      </c>
      <c r="O839" s="24">
        <f t="shared" si="351"/>
        <v>0.26453975897022014</v>
      </c>
      <c r="P839" s="24">
        <f t="shared" si="351"/>
        <v>0.47306492109038739</v>
      </c>
      <c r="Q839" s="24">
        <f>Q838/Q837</f>
        <v>0.45519333542911034</v>
      </c>
      <c r="R839" s="25">
        <f>R838/R837</f>
        <v>0.46767481767481767</v>
      </c>
      <c r="S839" s="26">
        <f t="shared" si="324"/>
        <v>0.39413524548470019</v>
      </c>
    </row>
    <row r="840" spans="1:19" ht="31.5" customHeight="1" x14ac:dyDescent="0.3">
      <c r="A840" s="79"/>
      <c r="B840" s="73"/>
      <c r="C840" s="73"/>
      <c r="D840" s="76"/>
      <c r="E840" s="73"/>
      <c r="F840" s="91" t="s">
        <v>4</v>
      </c>
      <c r="G840" s="20">
        <v>62437</v>
      </c>
      <c r="H840" s="20">
        <v>51506</v>
      </c>
      <c r="I840" s="20">
        <v>39714</v>
      </c>
      <c r="J840" s="20">
        <v>32467</v>
      </c>
      <c r="K840" s="20">
        <v>18795</v>
      </c>
      <c r="L840" s="20">
        <v>15327</v>
      </c>
      <c r="M840" s="20">
        <v>13317</v>
      </c>
      <c r="N840" s="20">
        <v>12774</v>
      </c>
      <c r="O840" s="20">
        <v>15642</v>
      </c>
      <c r="P840" s="20">
        <v>29686</v>
      </c>
      <c r="Q840" s="21">
        <v>36140</v>
      </c>
      <c r="R840" s="22">
        <v>45889</v>
      </c>
      <c r="S840" s="23">
        <f t="shared" si="343"/>
        <v>373694</v>
      </c>
    </row>
    <row r="841" spans="1:19" ht="31.5" customHeight="1" x14ac:dyDescent="0.3">
      <c r="A841" s="79"/>
      <c r="B841" s="73"/>
      <c r="C841" s="73"/>
      <c r="D841" s="76"/>
      <c r="E841" s="73"/>
      <c r="F841" s="91" t="s">
        <v>5</v>
      </c>
      <c r="G841" s="20">
        <v>12137</v>
      </c>
      <c r="H841" s="20">
        <v>9807</v>
      </c>
      <c r="I841" s="20">
        <v>6853</v>
      </c>
      <c r="J841" s="20">
        <v>5271</v>
      </c>
      <c r="K841" s="20">
        <v>2134</v>
      </c>
      <c r="L841" s="20">
        <v>1428</v>
      </c>
      <c r="M841" s="20">
        <v>917</v>
      </c>
      <c r="N841" s="20">
        <v>797</v>
      </c>
      <c r="O841" s="20">
        <v>1499</v>
      </c>
      <c r="P841" s="20">
        <v>4461</v>
      </c>
      <c r="Q841" s="20">
        <v>5868</v>
      </c>
      <c r="R841" s="27">
        <v>7842</v>
      </c>
      <c r="S841" s="23">
        <f t="shared" si="343"/>
        <v>59014</v>
      </c>
    </row>
    <row r="842" spans="1:19" ht="31.5" customHeight="1" thickBot="1" x14ac:dyDescent="0.35">
      <c r="A842" s="80"/>
      <c r="B842" s="74"/>
      <c r="C842" s="74"/>
      <c r="D842" s="77"/>
      <c r="E842" s="74"/>
      <c r="F842" s="94" t="s">
        <v>6</v>
      </c>
      <c r="G842" s="35">
        <f t="shared" ref="G842:R842" si="352">G840/G837</f>
        <v>0.14379911376429078</v>
      </c>
      <c r="H842" s="35">
        <f t="shared" si="352"/>
        <v>0.14006167434423422</v>
      </c>
      <c r="I842" s="35">
        <f t="shared" si="352"/>
        <v>0.12454449092745097</v>
      </c>
      <c r="J842" s="35">
        <f t="shared" si="352"/>
        <v>0.11882054134765997</v>
      </c>
      <c r="K842" s="35">
        <f t="shared" si="352"/>
        <v>8.8855165371305389E-2</v>
      </c>
      <c r="L842" s="35">
        <f t="shared" si="352"/>
        <v>0.10850051677025668</v>
      </c>
      <c r="M842" s="35">
        <f t="shared" si="352"/>
        <v>0.11537261968707224</v>
      </c>
      <c r="N842" s="35">
        <f t="shared" si="352"/>
        <v>0.11808534240496968</v>
      </c>
      <c r="O842" s="35">
        <f t="shared" si="352"/>
        <v>0.10698603340492183</v>
      </c>
      <c r="P842" s="35">
        <f t="shared" si="352"/>
        <v>0.10647776183644189</v>
      </c>
      <c r="Q842" s="35">
        <f t="shared" si="352"/>
        <v>0.11361207167557372</v>
      </c>
      <c r="R842" s="35">
        <f t="shared" si="352"/>
        <v>0.12304000429000429</v>
      </c>
      <c r="S842" s="37">
        <f t="shared" si="326"/>
        <v>0.12107347272287823</v>
      </c>
    </row>
    <row r="843" spans="1:19" ht="31.5" customHeight="1" x14ac:dyDescent="0.3">
      <c r="A843" s="78">
        <f t="shared" si="338"/>
        <v>140</v>
      </c>
      <c r="B843" s="73" t="s">
        <v>215</v>
      </c>
      <c r="C843" s="73" t="s">
        <v>208</v>
      </c>
      <c r="D843" s="76" t="s">
        <v>211</v>
      </c>
      <c r="E843" s="73">
        <v>605</v>
      </c>
      <c r="F843" s="90" t="s">
        <v>1</v>
      </c>
      <c r="G843" s="16">
        <v>300852</v>
      </c>
      <c r="H843" s="16">
        <v>473940</v>
      </c>
      <c r="I843" s="16">
        <v>417888</v>
      </c>
      <c r="J843" s="16">
        <v>364734</v>
      </c>
      <c r="K843" s="16">
        <v>326700</v>
      </c>
      <c r="L843" s="16">
        <v>230454</v>
      </c>
      <c r="M843" s="16">
        <v>204570</v>
      </c>
      <c r="N843" s="16">
        <v>287604</v>
      </c>
      <c r="O843" s="16">
        <v>273042</v>
      </c>
      <c r="P843" s="16">
        <v>335844</v>
      </c>
      <c r="Q843" s="17">
        <v>520152</v>
      </c>
      <c r="R843" s="18">
        <v>414342</v>
      </c>
      <c r="S843" s="19">
        <f t="shared" si="345"/>
        <v>4150122</v>
      </c>
    </row>
    <row r="844" spans="1:19" ht="31.5" customHeight="1" x14ac:dyDescent="0.3">
      <c r="A844" s="79"/>
      <c r="B844" s="73"/>
      <c r="C844" s="73"/>
      <c r="D844" s="76"/>
      <c r="E844" s="73"/>
      <c r="F844" s="91" t="s">
        <v>2</v>
      </c>
      <c r="G844" s="20">
        <v>1443</v>
      </c>
      <c r="H844" s="20">
        <v>227247</v>
      </c>
      <c r="I844" s="20">
        <v>177949.53</v>
      </c>
      <c r="J844" s="20">
        <v>162754.5</v>
      </c>
      <c r="K844" s="20">
        <v>135797</v>
      </c>
      <c r="L844" s="20">
        <v>69943.5</v>
      </c>
      <c r="M844" s="20">
        <v>72472</v>
      </c>
      <c r="N844" s="20">
        <v>180440</v>
      </c>
      <c r="O844" s="20">
        <v>112897.9</v>
      </c>
      <c r="P844" s="20">
        <v>126585.5</v>
      </c>
      <c r="Q844" s="21">
        <v>238877</v>
      </c>
      <c r="R844" s="22">
        <v>218551</v>
      </c>
      <c r="S844" s="23">
        <f t="shared" si="345"/>
        <v>1724957.93</v>
      </c>
    </row>
    <row r="845" spans="1:19" ht="31.5" customHeight="1" x14ac:dyDescent="0.3">
      <c r="A845" s="79"/>
      <c r="B845" s="73"/>
      <c r="C845" s="73"/>
      <c r="D845" s="76"/>
      <c r="E845" s="73"/>
      <c r="F845" s="91" t="s">
        <v>3</v>
      </c>
      <c r="G845" s="24">
        <f t="shared" ref="G845:P845" si="353">G844/G843</f>
        <v>4.7963782856687009E-3</v>
      </c>
      <c r="H845" s="24">
        <f t="shared" si="353"/>
        <v>0.47948474490441828</v>
      </c>
      <c r="I845" s="24">
        <f t="shared" si="353"/>
        <v>0.42583067711922812</v>
      </c>
      <c r="J845" s="24">
        <f t="shared" si="353"/>
        <v>0.44622793597525867</v>
      </c>
      <c r="K845" s="24">
        <f t="shared" si="353"/>
        <v>0.41566268748086932</v>
      </c>
      <c r="L845" s="24">
        <f t="shared" si="353"/>
        <v>0.30350308521440289</v>
      </c>
      <c r="M845" s="24">
        <f t="shared" si="353"/>
        <v>0.35426504375030554</v>
      </c>
      <c r="N845" s="24">
        <f t="shared" si="353"/>
        <v>0.62739043963227215</v>
      </c>
      <c r="O845" s="24">
        <f t="shared" si="353"/>
        <v>0.41348180865947359</v>
      </c>
      <c r="P845" s="24">
        <f t="shared" si="353"/>
        <v>0.37691755696096996</v>
      </c>
      <c r="Q845" s="24">
        <f>Q844/Q843</f>
        <v>0.45924460542303019</v>
      </c>
      <c r="R845" s="25">
        <f>R844/R843</f>
        <v>0.52746523403372092</v>
      </c>
      <c r="S845" s="26">
        <f t="shared" ref="S845" si="354">S844/S843</f>
        <v>0.41564029442989869</v>
      </c>
    </row>
    <row r="846" spans="1:19" ht="31.5" customHeight="1" x14ac:dyDescent="0.3">
      <c r="A846" s="79"/>
      <c r="B846" s="73"/>
      <c r="C846" s="73"/>
      <c r="D846" s="76"/>
      <c r="E846" s="73"/>
      <c r="F846" s="91" t="s">
        <v>4</v>
      </c>
      <c r="G846" s="20">
        <v>33234</v>
      </c>
      <c r="H846" s="20">
        <v>75307</v>
      </c>
      <c r="I846" s="20">
        <v>58742</v>
      </c>
      <c r="J846" s="20">
        <v>48984</v>
      </c>
      <c r="K846" s="20">
        <v>41371</v>
      </c>
      <c r="L846" s="20">
        <v>25489</v>
      </c>
      <c r="M846" s="20">
        <v>21528</v>
      </c>
      <c r="N846" s="20">
        <v>11091</v>
      </c>
      <c r="O846" s="20">
        <v>32015</v>
      </c>
      <c r="P846" s="20">
        <v>42035</v>
      </c>
      <c r="Q846" s="21">
        <v>103632</v>
      </c>
      <c r="R846" s="22">
        <v>67873</v>
      </c>
      <c r="S846" s="23">
        <f t="shared" si="348"/>
        <v>561301</v>
      </c>
    </row>
    <row r="847" spans="1:19" ht="31.5" customHeight="1" x14ac:dyDescent="0.3">
      <c r="A847" s="79"/>
      <c r="B847" s="73"/>
      <c r="C847" s="73"/>
      <c r="D847" s="76"/>
      <c r="E847" s="73"/>
      <c r="F847" s="91" t="s">
        <v>5</v>
      </c>
      <c r="G847" s="20">
        <v>22232</v>
      </c>
      <c r="H847" s="20">
        <v>55184</v>
      </c>
      <c r="I847" s="20">
        <v>41682</v>
      </c>
      <c r="J847" s="20">
        <v>34606</v>
      </c>
      <c r="K847" s="20">
        <v>28843</v>
      </c>
      <c r="L847" s="20">
        <v>16487</v>
      </c>
      <c r="M847" s="20">
        <v>13113</v>
      </c>
      <c r="N847" s="20">
        <v>4271</v>
      </c>
      <c r="O847" s="20">
        <v>21658</v>
      </c>
      <c r="P847" s="20">
        <v>29241</v>
      </c>
      <c r="Q847" s="20">
        <v>62943</v>
      </c>
      <c r="R847" s="27">
        <v>38462</v>
      </c>
      <c r="S847" s="23">
        <f t="shared" si="348"/>
        <v>368722</v>
      </c>
    </row>
    <row r="848" spans="1:19" ht="31.5" customHeight="1" thickBot="1" x14ac:dyDescent="0.35">
      <c r="A848" s="80"/>
      <c r="B848" s="73"/>
      <c r="C848" s="73"/>
      <c r="D848" s="76"/>
      <c r="E848" s="73"/>
      <c r="F848" s="92" t="s">
        <v>6</v>
      </c>
      <c r="G848" s="28">
        <f t="shared" ref="G848:R848" si="355">G846/G843</f>
        <v>0.11046627577679391</v>
      </c>
      <c r="H848" s="28">
        <f t="shared" si="355"/>
        <v>0.15889564079841331</v>
      </c>
      <c r="I848" s="28">
        <f t="shared" si="355"/>
        <v>0.14056876483651121</v>
      </c>
      <c r="J848" s="28">
        <f t="shared" si="355"/>
        <v>0.13430061359785486</v>
      </c>
      <c r="K848" s="28">
        <f t="shared" si="355"/>
        <v>0.12663299663299663</v>
      </c>
      <c r="L848" s="28">
        <f t="shared" si="355"/>
        <v>0.11060341760177736</v>
      </c>
      <c r="M848" s="28">
        <f t="shared" si="355"/>
        <v>0.10523537175538936</v>
      </c>
      <c r="N848" s="28">
        <f t="shared" si="355"/>
        <v>3.8563441398589728E-2</v>
      </c>
      <c r="O848" s="28">
        <f t="shared" si="355"/>
        <v>0.1172530233443939</v>
      </c>
      <c r="P848" s="28">
        <f t="shared" si="355"/>
        <v>0.12516227772418145</v>
      </c>
      <c r="Q848" s="28">
        <f t="shared" si="355"/>
        <v>0.19923407004106491</v>
      </c>
      <c r="R848" s="28">
        <f t="shared" si="355"/>
        <v>0.16380912386386126</v>
      </c>
      <c r="S848" s="30">
        <f t="shared" ref="S848" si="356">S846/S843</f>
        <v>0.135249277009206</v>
      </c>
    </row>
    <row r="849" spans="1:19" ht="31.5" customHeight="1" x14ac:dyDescent="0.3">
      <c r="A849" s="78">
        <f t="shared" si="338"/>
        <v>141</v>
      </c>
      <c r="B849" s="72" t="s">
        <v>215</v>
      </c>
      <c r="C849" s="72" t="s">
        <v>208</v>
      </c>
      <c r="D849" s="75" t="s">
        <v>211</v>
      </c>
      <c r="E849" s="72">
        <v>607</v>
      </c>
      <c r="F849" s="93" t="s">
        <v>1</v>
      </c>
      <c r="G849" s="31">
        <v>347832</v>
      </c>
      <c r="H849" s="31">
        <v>289632</v>
      </c>
      <c r="I849" s="31">
        <v>259464</v>
      </c>
      <c r="J849" s="31">
        <v>222696</v>
      </c>
      <c r="K849" s="31">
        <v>201672</v>
      </c>
      <c r="L849" s="31">
        <v>239496</v>
      </c>
      <c r="M849" s="31">
        <v>140088</v>
      </c>
      <c r="N849" s="31">
        <v>117072</v>
      </c>
      <c r="O849" s="31">
        <v>131208</v>
      </c>
      <c r="P849" s="31">
        <v>316584</v>
      </c>
      <c r="Q849" s="32">
        <v>316992</v>
      </c>
      <c r="R849" s="33">
        <v>271632</v>
      </c>
      <c r="S849" s="34">
        <f t="shared" si="343"/>
        <v>2854368</v>
      </c>
    </row>
    <row r="850" spans="1:19" ht="31.5" customHeight="1" x14ac:dyDescent="0.3">
      <c r="A850" s="79"/>
      <c r="B850" s="73"/>
      <c r="C850" s="73"/>
      <c r="D850" s="76"/>
      <c r="E850" s="73"/>
      <c r="F850" s="91" t="s">
        <v>2</v>
      </c>
      <c r="G850" s="20">
        <v>167667.5</v>
      </c>
      <c r="H850" s="20">
        <v>118103.5</v>
      </c>
      <c r="I850" s="20">
        <v>105387.5</v>
      </c>
      <c r="J850" s="20">
        <v>108327.5</v>
      </c>
      <c r="K850" s="20">
        <v>50169</v>
      </c>
      <c r="L850" s="20">
        <v>131385.5</v>
      </c>
      <c r="M850" s="20">
        <v>57666</v>
      </c>
      <c r="N850" s="20">
        <v>12522</v>
      </c>
      <c r="O850" s="20">
        <v>43144.5</v>
      </c>
      <c r="P850" s="20">
        <v>157497</v>
      </c>
      <c r="Q850" s="21">
        <v>121548</v>
      </c>
      <c r="R850" s="22">
        <v>140353</v>
      </c>
      <c r="S850" s="23">
        <f t="shared" si="343"/>
        <v>1213771</v>
      </c>
    </row>
    <row r="851" spans="1:19" ht="31.5" customHeight="1" x14ac:dyDescent="0.3">
      <c r="A851" s="79"/>
      <c r="B851" s="73"/>
      <c r="C851" s="73"/>
      <c r="D851" s="76"/>
      <c r="E851" s="73"/>
      <c r="F851" s="91" t="s">
        <v>3</v>
      </c>
      <c r="G851" s="24">
        <f t="shared" ref="G851:P851" si="357">G850/G849</f>
        <v>0.48203586789024588</v>
      </c>
      <c r="H851" s="24">
        <f t="shared" si="357"/>
        <v>0.4077708954811623</v>
      </c>
      <c r="I851" s="24">
        <f t="shared" si="357"/>
        <v>0.4061738815404064</v>
      </c>
      <c r="J851" s="24">
        <f t="shared" si="357"/>
        <v>0.48643666702590077</v>
      </c>
      <c r="K851" s="24">
        <f t="shared" si="357"/>
        <v>0.24876532190884207</v>
      </c>
      <c r="L851" s="24">
        <f t="shared" si="357"/>
        <v>0.54859162574740283</v>
      </c>
      <c r="M851" s="24">
        <f t="shared" si="357"/>
        <v>0.41164125406887098</v>
      </c>
      <c r="N851" s="24">
        <f t="shared" si="357"/>
        <v>0.10695981959819598</v>
      </c>
      <c r="O851" s="24">
        <f t="shared" si="357"/>
        <v>0.32882522407170295</v>
      </c>
      <c r="P851" s="24">
        <f t="shared" si="357"/>
        <v>0.49748881813357593</v>
      </c>
      <c r="Q851" s="24">
        <f>Q850/Q849</f>
        <v>0.38344185342216841</v>
      </c>
      <c r="R851" s="25">
        <f>R850/R849</f>
        <v>0.51670274489014545</v>
      </c>
      <c r="S851" s="26">
        <f t="shared" si="324"/>
        <v>0.42523283613044988</v>
      </c>
    </row>
    <row r="852" spans="1:19" ht="31.5" customHeight="1" x14ac:dyDescent="0.3">
      <c r="A852" s="79"/>
      <c r="B852" s="73"/>
      <c r="C852" s="73"/>
      <c r="D852" s="76"/>
      <c r="E852" s="73"/>
      <c r="F852" s="91" t="s">
        <v>4</v>
      </c>
      <c r="G852" s="20">
        <v>15650</v>
      </c>
      <c r="H852" s="20">
        <v>17153</v>
      </c>
      <c r="I852" s="20">
        <v>13988</v>
      </c>
      <c r="J852" s="20">
        <v>11550</v>
      </c>
      <c r="K852" s="20">
        <v>10178</v>
      </c>
      <c r="L852" s="20">
        <v>13280</v>
      </c>
      <c r="M852" s="20">
        <v>6874</v>
      </c>
      <c r="N852" s="20">
        <v>5876</v>
      </c>
      <c r="O852" s="20">
        <v>6366</v>
      </c>
      <c r="P852" s="20">
        <v>19443</v>
      </c>
      <c r="Q852" s="21">
        <v>19459</v>
      </c>
      <c r="R852" s="22">
        <v>14550</v>
      </c>
      <c r="S852" s="23">
        <f t="shared" si="343"/>
        <v>154367</v>
      </c>
    </row>
    <row r="853" spans="1:19" ht="31.5" customHeight="1" x14ac:dyDescent="0.3">
      <c r="A853" s="79"/>
      <c r="B853" s="73"/>
      <c r="C853" s="73"/>
      <c r="D853" s="76"/>
      <c r="E853" s="73"/>
      <c r="F853" s="91" t="s">
        <v>5</v>
      </c>
      <c r="G853" s="20">
        <v>6548</v>
      </c>
      <c r="H853" s="20">
        <v>7562</v>
      </c>
      <c r="I853" s="20">
        <v>5651</v>
      </c>
      <c r="J853" s="20">
        <v>4414</v>
      </c>
      <c r="K853" s="20">
        <v>3622</v>
      </c>
      <c r="L853" s="20">
        <v>5329</v>
      </c>
      <c r="M853" s="20">
        <v>1836</v>
      </c>
      <c r="N853" s="20">
        <v>1288</v>
      </c>
      <c r="O853" s="20">
        <v>1620</v>
      </c>
      <c r="P853" s="20">
        <v>8596</v>
      </c>
      <c r="Q853" s="20">
        <v>8957</v>
      </c>
      <c r="R853" s="27">
        <v>6285</v>
      </c>
      <c r="S853" s="23">
        <f t="shared" si="343"/>
        <v>61708</v>
      </c>
    </row>
    <row r="854" spans="1:19" ht="31.5" customHeight="1" thickBot="1" x14ac:dyDescent="0.35">
      <c r="A854" s="80"/>
      <c r="B854" s="74"/>
      <c r="C854" s="74"/>
      <c r="D854" s="77"/>
      <c r="E854" s="74"/>
      <c r="F854" s="94" t="s">
        <v>6</v>
      </c>
      <c r="G854" s="35">
        <f t="shared" ref="G854:R854" si="358">G852/G849</f>
        <v>4.4992985119252975E-2</v>
      </c>
      <c r="H854" s="35">
        <f t="shared" si="358"/>
        <v>5.9223428350458511E-2</v>
      </c>
      <c r="I854" s="35">
        <f t="shared" si="358"/>
        <v>5.3911139888385286E-2</v>
      </c>
      <c r="J854" s="35">
        <f t="shared" si="358"/>
        <v>5.1864425045802347E-2</v>
      </c>
      <c r="K854" s="35">
        <f t="shared" si="358"/>
        <v>5.0468086794398827E-2</v>
      </c>
      <c r="L854" s="35">
        <f t="shared" si="358"/>
        <v>5.5449777866853726E-2</v>
      </c>
      <c r="M854" s="35">
        <f t="shared" si="358"/>
        <v>4.9069156530181027E-2</v>
      </c>
      <c r="N854" s="35">
        <f t="shared" si="358"/>
        <v>5.01913352466858E-2</v>
      </c>
      <c r="O854" s="35">
        <f t="shared" si="358"/>
        <v>4.8518383025425278E-2</v>
      </c>
      <c r="P854" s="35">
        <f t="shared" si="358"/>
        <v>6.1414979910545071E-2</v>
      </c>
      <c r="Q854" s="35">
        <f t="shared" si="358"/>
        <v>6.1386407227942662E-2</v>
      </c>
      <c r="R854" s="35">
        <f t="shared" si="358"/>
        <v>5.3565117511927905E-2</v>
      </c>
      <c r="S854" s="37">
        <f t="shared" si="326"/>
        <v>5.4080973441406291E-2</v>
      </c>
    </row>
    <row r="855" spans="1:19" ht="31.5" customHeight="1" x14ac:dyDescent="0.3">
      <c r="A855" s="78">
        <f t="shared" si="338"/>
        <v>142</v>
      </c>
      <c r="B855" s="73" t="s">
        <v>215</v>
      </c>
      <c r="C855" s="73" t="s">
        <v>208</v>
      </c>
      <c r="D855" s="76" t="s">
        <v>212</v>
      </c>
      <c r="E855" s="73">
        <v>1001</v>
      </c>
      <c r="F855" s="90" t="s">
        <v>1</v>
      </c>
      <c r="G855" s="16">
        <v>434850</v>
      </c>
      <c r="H855" s="16">
        <v>304650</v>
      </c>
      <c r="I855" s="16">
        <v>290640</v>
      </c>
      <c r="J855" s="16">
        <v>262440</v>
      </c>
      <c r="K855" s="16">
        <v>191400</v>
      </c>
      <c r="L855" s="16">
        <v>85110</v>
      </c>
      <c r="M855" s="16">
        <v>80010</v>
      </c>
      <c r="N855" s="16">
        <v>121350</v>
      </c>
      <c r="O855" s="16">
        <v>120660</v>
      </c>
      <c r="P855" s="16">
        <v>212730</v>
      </c>
      <c r="Q855" s="17">
        <v>477630</v>
      </c>
      <c r="R855" s="18">
        <v>338460</v>
      </c>
      <c r="S855" s="19">
        <f t="shared" si="345"/>
        <v>2919930</v>
      </c>
    </row>
    <row r="856" spans="1:19" ht="31.5" customHeight="1" x14ac:dyDescent="0.3">
      <c r="A856" s="79"/>
      <c r="B856" s="73"/>
      <c r="C856" s="73"/>
      <c r="D856" s="76"/>
      <c r="E856" s="73"/>
      <c r="F856" s="91" t="s">
        <v>2</v>
      </c>
      <c r="G856" s="20">
        <v>214604</v>
      </c>
      <c r="H856" s="20">
        <v>119028.5</v>
      </c>
      <c r="I856" s="20">
        <v>130622.21</v>
      </c>
      <c r="J856" s="20">
        <v>65551.5</v>
      </c>
      <c r="K856" s="20">
        <v>101232</v>
      </c>
      <c r="L856" s="20">
        <v>20254</v>
      </c>
      <c r="M856" s="20">
        <v>16748</v>
      </c>
      <c r="N856" s="20">
        <v>63229</v>
      </c>
      <c r="O856" s="20">
        <v>25603</v>
      </c>
      <c r="P856" s="20">
        <v>-36277</v>
      </c>
      <c r="Q856" s="21">
        <v>243775</v>
      </c>
      <c r="R856" s="22">
        <v>217352</v>
      </c>
      <c r="S856" s="23">
        <f t="shared" si="345"/>
        <v>1181722.21</v>
      </c>
    </row>
    <row r="857" spans="1:19" ht="31.5" customHeight="1" x14ac:dyDescent="0.3">
      <c r="A857" s="79"/>
      <c r="B857" s="73"/>
      <c r="C857" s="73"/>
      <c r="D857" s="76"/>
      <c r="E857" s="73"/>
      <c r="F857" s="91" t="s">
        <v>3</v>
      </c>
      <c r="G857" s="24">
        <f t="shared" ref="G857:P857" si="359">G856/G855</f>
        <v>0.49351270553064275</v>
      </c>
      <c r="H857" s="24">
        <f t="shared" si="359"/>
        <v>0.39070572788445757</v>
      </c>
      <c r="I857" s="24">
        <f t="shared" si="359"/>
        <v>0.44942956922653454</v>
      </c>
      <c r="J857" s="24">
        <f t="shared" si="359"/>
        <v>0.24977709190672154</v>
      </c>
      <c r="K857" s="24">
        <f t="shared" si="359"/>
        <v>0.52890282131661437</v>
      </c>
      <c r="L857" s="24">
        <f t="shared" si="359"/>
        <v>0.23797438608859123</v>
      </c>
      <c r="M857" s="24">
        <f t="shared" si="359"/>
        <v>0.20932383452068493</v>
      </c>
      <c r="N857" s="24">
        <f t="shared" si="359"/>
        <v>0.52104655953852497</v>
      </c>
      <c r="O857" s="24">
        <f t="shared" si="359"/>
        <v>0.21219128128625891</v>
      </c>
      <c r="P857" s="24">
        <f t="shared" si="359"/>
        <v>-0.17053071969162789</v>
      </c>
      <c r="Q857" s="24">
        <f>Q856/Q855</f>
        <v>0.51038460733203528</v>
      </c>
      <c r="R857" s="25">
        <f>R856/R855</f>
        <v>0.64217928263310287</v>
      </c>
      <c r="S857" s="26">
        <f t="shared" ref="S857" si="360">S856/S855</f>
        <v>0.40470908891651514</v>
      </c>
    </row>
    <row r="858" spans="1:19" ht="31.5" customHeight="1" x14ac:dyDescent="0.3">
      <c r="A858" s="79"/>
      <c r="B858" s="73"/>
      <c r="C858" s="73"/>
      <c r="D858" s="76"/>
      <c r="E858" s="73"/>
      <c r="F858" s="91" t="s">
        <v>4</v>
      </c>
      <c r="G858" s="20">
        <v>38104</v>
      </c>
      <c r="H858" s="20">
        <v>26126</v>
      </c>
      <c r="I858" s="20">
        <v>23836</v>
      </c>
      <c r="J858" s="20">
        <v>21179</v>
      </c>
      <c r="K858" s="20">
        <v>14280</v>
      </c>
      <c r="L858" s="20">
        <v>7861</v>
      </c>
      <c r="M858" s="20">
        <v>7897</v>
      </c>
      <c r="N858" s="20">
        <v>9591</v>
      </c>
      <c r="O858" s="20">
        <v>9382</v>
      </c>
      <c r="P858" s="20">
        <v>15854</v>
      </c>
      <c r="Q858" s="21">
        <v>77842</v>
      </c>
      <c r="R858" s="22">
        <v>41822</v>
      </c>
      <c r="S858" s="23">
        <f t="shared" si="348"/>
        <v>293774</v>
      </c>
    </row>
    <row r="859" spans="1:19" ht="31.5" customHeight="1" x14ac:dyDescent="0.3">
      <c r="A859" s="79"/>
      <c r="B859" s="73"/>
      <c r="C859" s="73"/>
      <c r="D859" s="76"/>
      <c r="E859" s="73"/>
      <c r="F859" s="91" t="s">
        <v>5</v>
      </c>
      <c r="G859" s="20">
        <v>17513</v>
      </c>
      <c r="H859" s="20">
        <v>11196</v>
      </c>
      <c r="I859" s="20">
        <v>9584</v>
      </c>
      <c r="J859" s="20">
        <v>8235</v>
      </c>
      <c r="K859" s="20">
        <v>4336</v>
      </c>
      <c r="L859" s="20">
        <v>961</v>
      </c>
      <c r="M859" s="20">
        <v>893</v>
      </c>
      <c r="N859" s="20">
        <v>1771</v>
      </c>
      <c r="O859" s="20">
        <v>1767</v>
      </c>
      <c r="P859" s="20">
        <v>5195</v>
      </c>
      <c r="Q859" s="20">
        <v>24262</v>
      </c>
      <c r="R859" s="27">
        <v>11721</v>
      </c>
      <c r="S859" s="23">
        <f t="shared" si="348"/>
        <v>97434</v>
      </c>
    </row>
    <row r="860" spans="1:19" ht="31.5" customHeight="1" thickBot="1" x14ac:dyDescent="0.35">
      <c r="A860" s="80"/>
      <c r="B860" s="73"/>
      <c r="C860" s="73"/>
      <c r="D860" s="76"/>
      <c r="E860" s="73"/>
      <c r="F860" s="92" t="s">
        <v>6</v>
      </c>
      <c r="G860" s="28">
        <f t="shared" ref="G860:R860" si="361">G858/G855</f>
        <v>8.7625618029205474E-2</v>
      </c>
      <c r="H860" s="28">
        <f t="shared" si="361"/>
        <v>8.5757426555063188E-2</v>
      </c>
      <c r="I860" s="28">
        <f t="shared" si="361"/>
        <v>8.2012111202862642E-2</v>
      </c>
      <c r="J860" s="28">
        <f t="shared" si="361"/>
        <v>8.0700350556317635E-2</v>
      </c>
      <c r="K860" s="28">
        <f t="shared" si="361"/>
        <v>7.4608150470219431E-2</v>
      </c>
      <c r="L860" s="28">
        <f t="shared" si="361"/>
        <v>9.2362824579955358E-2</v>
      </c>
      <c r="M860" s="28">
        <f t="shared" si="361"/>
        <v>9.8700162479690046E-2</v>
      </c>
      <c r="N860" s="28">
        <f t="shared" si="361"/>
        <v>7.9035846724351044E-2</v>
      </c>
      <c r="O860" s="28">
        <f t="shared" si="361"/>
        <v>7.7755677109232549E-2</v>
      </c>
      <c r="P860" s="28">
        <f t="shared" si="361"/>
        <v>7.4526394960748366E-2</v>
      </c>
      <c r="Q860" s="28">
        <f t="shared" si="361"/>
        <v>0.16297552498796139</v>
      </c>
      <c r="R860" s="28">
        <f t="shared" si="361"/>
        <v>0.12356556166164391</v>
      </c>
      <c r="S860" s="30">
        <f t="shared" ref="S860" si="362">S858/S855</f>
        <v>0.10060994612884555</v>
      </c>
    </row>
    <row r="861" spans="1:19" ht="31.5" customHeight="1" x14ac:dyDescent="0.3">
      <c r="A861" s="78">
        <f t="shared" si="338"/>
        <v>143</v>
      </c>
      <c r="B861" s="72" t="s">
        <v>215</v>
      </c>
      <c r="C861" s="72" t="s">
        <v>208</v>
      </c>
      <c r="D861" s="75" t="s">
        <v>212</v>
      </c>
      <c r="E861" s="72">
        <v>1003</v>
      </c>
      <c r="F861" s="93" t="s">
        <v>1</v>
      </c>
      <c r="G861" s="31">
        <v>179730</v>
      </c>
      <c r="H861" s="31">
        <v>384990</v>
      </c>
      <c r="I861" s="31">
        <v>309150</v>
      </c>
      <c r="J861" s="31">
        <v>242100</v>
      </c>
      <c r="K861" s="31">
        <v>201720</v>
      </c>
      <c r="L861" s="31">
        <v>106590</v>
      </c>
      <c r="M861" s="31">
        <v>111750</v>
      </c>
      <c r="N861" s="31">
        <v>131280</v>
      </c>
      <c r="O861" s="31">
        <v>126000</v>
      </c>
      <c r="P861" s="31">
        <v>191850</v>
      </c>
      <c r="Q861" s="32">
        <v>389510</v>
      </c>
      <c r="R861" s="33">
        <v>295920</v>
      </c>
      <c r="S861" s="34">
        <f t="shared" si="343"/>
        <v>2670590</v>
      </c>
    </row>
    <row r="862" spans="1:19" ht="31.5" customHeight="1" x14ac:dyDescent="0.3">
      <c r="A862" s="79"/>
      <c r="B862" s="73"/>
      <c r="C862" s="73"/>
      <c r="D862" s="76"/>
      <c r="E862" s="73"/>
      <c r="F862" s="91" t="s">
        <v>2</v>
      </c>
      <c r="G862" s="20">
        <v>-1038.5</v>
      </c>
      <c r="H862" s="20">
        <v>232794.5</v>
      </c>
      <c r="I862" s="20">
        <v>205392.5</v>
      </c>
      <c r="J862" s="20">
        <v>131916.5</v>
      </c>
      <c r="K862" s="20">
        <v>57968</v>
      </c>
      <c r="L862" s="20">
        <v>11543</v>
      </c>
      <c r="M862" s="20">
        <v>40368</v>
      </c>
      <c r="N862" s="20">
        <v>44719</v>
      </c>
      <c r="O862" s="20">
        <v>36847.85</v>
      </c>
      <c r="P862" s="20">
        <v>96281.5</v>
      </c>
      <c r="Q862" s="21">
        <v>260577</v>
      </c>
      <c r="R862" s="22">
        <v>151955</v>
      </c>
      <c r="S862" s="23">
        <f t="shared" si="343"/>
        <v>1269324.3500000001</v>
      </c>
    </row>
    <row r="863" spans="1:19" ht="31.5" customHeight="1" x14ac:dyDescent="0.3">
      <c r="A863" s="79"/>
      <c r="B863" s="73"/>
      <c r="C863" s="73"/>
      <c r="D863" s="76"/>
      <c r="E863" s="73"/>
      <c r="F863" s="91" t="s">
        <v>3</v>
      </c>
      <c r="G863" s="24">
        <f t="shared" ref="G863:P863" si="363">G862/G861</f>
        <v>-5.7781116118622378E-3</v>
      </c>
      <c r="H863" s="24">
        <f t="shared" si="363"/>
        <v>0.60467674485051559</v>
      </c>
      <c r="I863" s="24">
        <f t="shared" si="363"/>
        <v>0.6643781335921074</v>
      </c>
      <c r="J863" s="24">
        <f t="shared" si="363"/>
        <v>0.54488434531185459</v>
      </c>
      <c r="K863" s="24">
        <f t="shared" si="363"/>
        <v>0.2873686297838588</v>
      </c>
      <c r="L863" s="24">
        <f t="shared" si="363"/>
        <v>0.10829346092503987</v>
      </c>
      <c r="M863" s="24">
        <f t="shared" si="363"/>
        <v>0.36123489932885905</v>
      </c>
      <c r="N863" s="24">
        <f t="shared" si="363"/>
        <v>0.34063833028641072</v>
      </c>
      <c r="O863" s="24">
        <f t="shared" si="363"/>
        <v>0.29244325396825394</v>
      </c>
      <c r="P863" s="24">
        <f t="shared" si="363"/>
        <v>0.50185822256971591</v>
      </c>
      <c r="Q863" s="24">
        <f>Q862/Q861</f>
        <v>0.66898667556673774</v>
      </c>
      <c r="R863" s="25">
        <f>R862/R861</f>
        <v>0.51350027034333601</v>
      </c>
      <c r="S863" s="26">
        <f t="shared" ref="S863:S887" si="364">S862/S861</f>
        <v>0.47529735002377754</v>
      </c>
    </row>
    <row r="864" spans="1:19" ht="31.5" customHeight="1" x14ac:dyDescent="0.3">
      <c r="A864" s="79"/>
      <c r="B864" s="73"/>
      <c r="C864" s="73"/>
      <c r="D864" s="76"/>
      <c r="E864" s="73"/>
      <c r="F864" s="91" t="s">
        <v>4</v>
      </c>
      <c r="G864" s="20">
        <v>11857</v>
      </c>
      <c r="H864" s="20">
        <v>31270</v>
      </c>
      <c r="I864" s="20">
        <v>21136</v>
      </c>
      <c r="J864" s="20">
        <v>15187</v>
      </c>
      <c r="K864" s="20">
        <v>12060</v>
      </c>
      <c r="L864" s="20">
        <v>6798</v>
      </c>
      <c r="M864" s="20">
        <v>7105</v>
      </c>
      <c r="N864" s="20">
        <v>7945</v>
      </c>
      <c r="O864" s="20">
        <v>7574</v>
      </c>
      <c r="P864" s="20">
        <v>11169</v>
      </c>
      <c r="Q864" s="21">
        <v>35176</v>
      </c>
      <c r="R864" s="22">
        <v>21643</v>
      </c>
      <c r="S864" s="23">
        <f t="shared" si="343"/>
        <v>188920</v>
      </c>
    </row>
    <row r="865" spans="1:19" ht="31.5" customHeight="1" x14ac:dyDescent="0.3">
      <c r="A865" s="79"/>
      <c r="B865" s="73"/>
      <c r="C865" s="73"/>
      <c r="D865" s="76"/>
      <c r="E865" s="73"/>
      <c r="F865" s="91" t="s">
        <v>5</v>
      </c>
      <c r="G865" s="20">
        <v>3241</v>
      </c>
      <c r="H865" s="20">
        <v>12844</v>
      </c>
      <c r="I865" s="20">
        <v>7641</v>
      </c>
      <c r="J865" s="20">
        <v>4872</v>
      </c>
      <c r="K865" s="20">
        <v>3312</v>
      </c>
      <c r="L865" s="20">
        <v>930</v>
      </c>
      <c r="M865" s="20">
        <v>998</v>
      </c>
      <c r="N865" s="20">
        <v>4924</v>
      </c>
      <c r="O865" s="20">
        <v>1291</v>
      </c>
      <c r="P865" s="20">
        <v>2900</v>
      </c>
      <c r="Q865" s="20">
        <v>17740</v>
      </c>
      <c r="R865" s="27">
        <v>9818</v>
      </c>
      <c r="S865" s="23">
        <f t="shared" si="343"/>
        <v>70511</v>
      </c>
    </row>
    <row r="866" spans="1:19" ht="31.5" customHeight="1" thickBot="1" x14ac:dyDescent="0.35">
      <c r="A866" s="80"/>
      <c r="B866" s="74"/>
      <c r="C866" s="74"/>
      <c r="D866" s="77"/>
      <c r="E866" s="74"/>
      <c r="F866" s="94" t="s">
        <v>6</v>
      </c>
      <c r="G866" s="35">
        <f t="shared" ref="G866:R866" si="365">G864/G861</f>
        <v>6.5971178990708285E-2</v>
      </c>
      <c r="H866" s="35">
        <f t="shared" si="365"/>
        <v>8.1222888906205354E-2</v>
      </c>
      <c r="I866" s="35">
        <f t="shared" si="365"/>
        <v>6.836810609736374E-2</v>
      </c>
      <c r="J866" s="35">
        <f t="shared" si="365"/>
        <v>6.273027674514664E-2</v>
      </c>
      <c r="K866" s="35">
        <f t="shared" si="365"/>
        <v>5.9785841760856634E-2</v>
      </c>
      <c r="L866" s="35">
        <f t="shared" si="365"/>
        <v>6.377708978328174E-2</v>
      </c>
      <c r="M866" s="35">
        <f t="shared" si="365"/>
        <v>6.3579418344519009E-2</v>
      </c>
      <c r="N866" s="35">
        <f t="shared" si="365"/>
        <v>6.0519500304692261E-2</v>
      </c>
      <c r="O866" s="35">
        <f t="shared" si="365"/>
        <v>6.0111111111111108E-2</v>
      </c>
      <c r="P866" s="35">
        <f t="shared" si="365"/>
        <v>5.8217357310398746E-2</v>
      </c>
      <c r="Q866" s="35">
        <f t="shared" si="365"/>
        <v>9.0308336114605536E-2</v>
      </c>
      <c r="R866" s="35">
        <f t="shared" si="365"/>
        <v>7.3138010273046769E-2</v>
      </c>
      <c r="S866" s="37">
        <f t="shared" ref="S866:S890" si="366">S864/S861</f>
        <v>7.0740922417892677E-2</v>
      </c>
    </row>
    <row r="867" spans="1:19" ht="31.5" customHeight="1" x14ac:dyDescent="0.3">
      <c r="A867" s="78">
        <f t="shared" si="338"/>
        <v>144</v>
      </c>
      <c r="B867" s="73" t="s">
        <v>215</v>
      </c>
      <c r="C867" s="73" t="s">
        <v>213</v>
      </c>
      <c r="D867" s="76" t="s">
        <v>214</v>
      </c>
      <c r="E867" s="73">
        <v>602</v>
      </c>
      <c r="F867" s="90" t="s">
        <v>1</v>
      </c>
      <c r="G867" s="16">
        <v>1928160</v>
      </c>
      <c r="H867" s="16">
        <v>1688832</v>
      </c>
      <c r="I867" s="16">
        <v>1493064</v>
      </c>
      <c r="J867" s="16">
        <v>1233072</v>
      </c>
      <c r="K867" s="16">
        <v>837000</v>
      </c>
      <c r="L867" s="16">
        <v>725544</v>
      </c>
      <c r="M867" s="16">
        <v>641952</v>
      </c>
      <c r="N867" s="16">
        <v>632448</v>
      </c>
      <c r="O867" s="16">
        <v>617400</v>
      </c>
      <c r="P867" s="16">
        <v>1071000</v>
      </c>
      <c r="Q867" s="17">
        <v>1189584</v>
      </c>
      <c r="R867" s="18">
        <v>1365480</v>
      </c>
      <c r="S867" s="19">
        <f t="shared" si="345"/>
        <v>13423536</v>
      </c>
    </row>
    <row r="868" spans="1:19" ht="31.5" customHeight="1" x14ac:dyDescent="0.3">
      <c r="A868" s="79"/>
      <c r="B868" s="73"/>
      <c r="C868" s="73"/>
      <c r="D868" s="76"/>
      <c r="E868" s="73"/>
      <c r="F868" s="91" t="s">
        <v>2</v>
      </c>
      <c r="G868" s="20">
        <v>775980</v>
      </c>
      <c r="H868" s="20">
        <v>630246</v>
      </c>
      <c r="I868" s="20">
        <v>594464</v>
      </c>
      <c r="J868" s="20">
        <v>500274</v>
      </c>
      <c r="K868" s="20">
        <v>209442.5</v>
      </c>
      <c r="L868" s="20">
        <v>122651</v>
      </c>
      <c r="M868" s="20">
        <v>221454.73</v>
      </c>
      <c r="N868" s="20">
        <v>87658</v>
      </c>
      <c r="O868" s="20">
        <v>69775.5</v>
      </c>
      <c r="P868" s="20">
        <v>369217</v>
      </c>
      <c r="Q868" s="21">
        <v>442180</v>
      </c>
      <c r="R868" s="22">
        <v>741273</v>
      </c>
      <c r="S868" s="23">
        <f t="shared" si="345"/>
        <v>4764615.7300000004</v>
      </c>
    </row>
    <row r="869" spans="1:19" ht="31.5" customHeight="1" x14ac:dyDescent="0.3">
      <c r="A869" s="79"/>
      <c r="B869" s="73"/>
      <c r="C869" s="73"/>
      <c r="D869" s="76"/>
      <c r="E869" s="73"/>
      <c r="F869" s="91" t="s">
        <v>3</v>
      </c>
      <c r="G869" s="24">
        <f t="shared" ref="G869:P869" si="367">G868/G867</f>
        <v>0.40244585511575803</v>
      </c>
      <c r="H869" s="24">
        <f t="shared" si="367"/>
        <v>0.37318454411095953</v>
      </c>
      <c r="I869" s="24">
        <f t="shared" si="367"/>
        <v>0.39815038069366082</v>
      </c>
      <c r="J869" s="24">
        <f t="shared" si="367"/>
        <v>0.40571353497605978</v>
      </c>
      <c r="K869" s="24">
        <f t="shared" si="367"/>
        <v>0.25022998805256869</v>
      </c>
      <c r="L869" s="24">
        <f t="shared" si="367"/>
        <v>0.1690469495991973</v>
      </c>
      <c r="M869" s="24">
        <f t="shared" si="367"/>
        <v>0.34497085451871795</v>
      </c>
      <c r="N869" s="24">
        <f t="shared" si="367"/>
        <v>0.13860111819469742</v>
      </c>
      <c r="O869" s="24">
        <f t="shared" si="367"/>
        <v>0.11301506316812439</v>
      </c>
      <c r="P869" s="24">
        <f t="shared" si="367"/>
        <v>0.34474042950513539</v>
      </c>
      <c r="Q869" s="24">
        <f>Q868/Q867</f>
        <v>0.37170977417315632</v>
      </c>
      <c r="R869" s="25">
        <f>R868/R867</f>
        <v>0.54286624483698043</v>
      </c>
      <c r="S869" s="26">
        <f t="shared" ref="S869" si="368">S868/S867</f>
        <v>0.35494490646875759</v>
      </c>
    </row>
    <row r="870" spans="1:19" ht="31.5" customHeight="1" x14ac:dyDescent="0.3">
      <c r="A870" s="79"/>
      <c r="B870" s="73"/>
      <c r="C870" s="73"/>
      <c r="D870" s="76"/>
      <c r="E870" s="73"/>
      <c r="F870" s="91" t="s">
        <v>4</v>
      </c>
      <c r="G870" s="20">
        <v>232946</v>
      </c>
      <c r="H870" s="20">
        <v>202674</v>
      </c>
      <c r="I870" s="20">
        <v>153474</v>
      </c>
      <c r="J870" s="20">
        <v>174970</v>
      </c>
      <c r="K870" s="20">
        <v>58503</v>
      </c>
      <c r="L870" s="20">
        <v>48492</v>
      </c>
      <c r="M870" s="20">
        <v>51671</v>
      </c>
      <c r="N870" s="20">
        <v>34780</v>
      </c>
      <c r="O870" s="20">
        <v>46821</v>
      </c>
      <c r="P870" s="20">
        <v>85995</v>
      </c>
      <c r="Q870" s="21">
        <v>102969</v>
      </c>
      <c r="R870" s="22">
        <v>128460</v>
      </c>
      <c r="S870" s="23">
        <f t="shared" si="348"/>
        <v>1321755</v>
      </c>
    </row>
    <row r="871" spans="1:19" ht="31.5" customHeight="1" x14ac:dyDescent="0.3">
      <c r="A871" s="79"/>
      <c r="B871" s="73"/>
      <c r="C871" s="73"/>
      <c r="D871" s="76"/>
      <c r="E871" s="73"/>
      <c r="F871" s="91" t="s">
        <v>5</v>
      </c>
      <c r="G871" s="20">
        <v>155789</v>
      </c>
      <c r="H871" s="20">
        <v>135071</v>
      </c>
      <c r="I871" s="20">
        <v>98529</v>
      </c>
      <c r="J871" s="20">
        <v>114342</v>
      </c>
      <c r="K871" s="20">
        <v>31981</v>
      </c>
      <c r="L871" s="20">
        <v>25379</v>
      </c>
      <c r="M871" s="20">
        <v>27304</v>
      </c>
      <c r="N871" s="20">
        <v>15795</v>
      </c>
      <c r="O871" s="20">
        <v>24233</v>
      </c>
      <c r="P871" s="20">
        <v>50972</v>
      </c>
      <c r="Q871" s="20">
        <v>63087</v>
      </c>
      <c r="R871" s="27">
        <v>80736</v>
      </c>
      <c r="S871" s="23">
        <f t="shared" si="348"/>
        <v>823218</v>
      </c>
    </row>
    <row r="872" spans="1:19" ht="31.5" customHeight="1" thickBot="1" x14ac:dyDescent="0.35">
      <c r="A872" s="80"/>
      <c r="B872" s="73"/>
      <c r="C872" s="73"/>
      <c r="D872" s="76"/>
      <c r="E872" s="73"/>
      <c r="F872" s="92" t="s">
        <v>6</v>
      </c>
      <c r="G872" s="28">
        <f t="shared" ref="G872:R872" si="369">G870/G867</f>
        <v>0.1208125881669571</v>
      </c>
      <c r="H872" s="28">
        <f t="shared" si="369"/>
        <v>0.12000838449295134</v>
      </c>
      <c r="I872" s="28">
        <f t="shared" si="369"/>
        <v>0.10279130700358458</v>
      </c>
      <c r="J872" s="28">
        <f t="shared" si="369"/>
        <v>0.14189763452580223</v>
      </c>
      <c r="K872" s="28">
        <f t="shared" si="369"/>
        <v>6.9896057347670251E-2</v>
      </c>
      <c r="L872" s="28">
        <f t="shared" si="369"/>
        <v>6.6835367668949097E-2</v>
      </c>
      <c r="M872" s="28">
        <f t="shared" si="369"/>
        <v>8.0490441652958475E-2</v>
      </c>
      <c r="N872" s="28">
        <f t="shared" si="369"/>
        <v>5.4992663428455775E-2</v>
      </c>
      <c r="O872" s="28">
        <f t="shared" si="369"/>
        <v>7.5835762876579199E-2</v>
      </c>
      <c r="P872" s="28">
        <f t="shared" si="369"/>
        <v>8.0294117647058821E-2</v>
      </c>
      <c r="Q872" s="28">
        <f t="shared" si="369"/>
        <v>8.655883065004237E-2</v>
      </c>
      <c r="R872" s="28">
        <f t="shared" si="369"/>
        <v>9.4076808155373934E-2</v>
      </c>
      <c r="S872" s="30">
        <f t="shared" ref="S872" si="370">S870/S867</f>
        <v>9.8465486292136445E-2</v>
      </c>
    </row>
    <row r="873" spans="1:19" ht="31.5" customHeight="1" x14ac:dyDescent="0.3">
      <c r="A873" s="78">
        <f t="shared" si="338"/>
        <v>145</v>
      </c>
      <c r="B873" s="72" t="s">
        <v>215</v>
      </c>
      <c r="C873" s="72" t="s">
        <v>213</v>
      </c>
      <c r="D873" s="75" t="s">
        <v>214</v>
      </c>
      <c r="E873" s="72">
        <v>604</v>
      </c>
      <c r="F873" s="93" t="s">
        <v>1</v>
      </c>
      <c r="G873" s="31">
        <v>1273032</v>
      </c>
      <c r="H873" s="31">
        <v>1176576</v>
      </c>
      <c r="I873" s="31">
        <v>2260512</v>
      </c>
      <c r="J873" s="31">
        <v>782520</v>
      </c>
      <c r="K873" s="31">
        <v>717120</v>
      </c>
      <c r="L873" s="31">
        <v>633984</v>
      </c>
      <c r="M873" s="31">
        <v>254376</v>
      </c>
      <c r="N873" s="31">
        <v>1048344</v>
      </c>
      <c r="O873" s="31">
        <v>1133640</v>
      </c>
      <c r="P873" s="31">
        <v>864504</v>
      </c>
      <c r="Q873" s="32">
        <v>1344264</v>
      </c>
      <c r="R873" s="33">
        <v>1134936</v>
      </c>
      <c r="S873" s="34">
        <f t="shared" si="343"/>
        <v>12623808</v>
      </c>
    </row>
    <row r="874" spans="1:19" ht="31.5" customHeight="1" x14ac:dyDescent="0.3">
      <c r="A874" s="79"/>
      <c r="B874" s="73"/>
      <c r="C874" s="73"/>
      <c r="D874" s="76"/>
      <c r="E874" s="73"/>
      <c r="F874" s="91" t="s">
        <v>2</v>
      </c>
      <c r="G874" s="20">
        <v>639189</v>
      </c>
      <c r="H874" s="20">
        <v>569476</v>
      </c>
      <c r="I874" s="20">
        <v>1712197</v>
      </c>
      <c r="J874" s="20">
        <v>255537</v>
      </c>
      <c r="K874" s="20">
        <v>249127.5</v>
      </c>
      <c r="L874" s="20">
        <v>92096.5</v>
      </c>
      <c r="M874" s="20">
        <v>-150931.39000000001</v>
      </c>
      <c r="N874" s="20">
        <v>551165</v>
      </c>
      <c r="O874" s="20">
        <v>650520.5</v>
      </c>
      <c r="P874" s="20">
        <v>276229.5</v>
      </c>
      <c r="Q874" s="21">
        <v>745100</v>
      </c>
      <c r="R874" s="22">
        <v>511596</v>
      </c>
      <c r="S874" s="23">
        <f t="shared" si="343"/>
        <v>6101302.6099999994</v>
      </c>
    </row>
    <row r="875" spans="1:19" ht="31.5" customHeight="1" x14ac:dyDescent="0.3">
      <c r="A875" s="79"/>
      <c r="B875" s="73"/>
      <c r="C875" s="73"/>
      <c r="D875" s="76"/>
      <c r="E875" s="73"/>
      <c r="F875" s="91" t="s">
        <v>3</v>
      </c>
      <c r="G875" s="24">
        <f t="shared" ref="G875:P875" si="371">G874/G873</f>
        <v>0.50209971155477628</v>
      </c>
      <c r="H875" s="24">
        <f t="shared" si="371"/>
        <v>0.4840112325935596</v>
      </c>
      <c r="I875" s="24">
        <f t="shared" si="371"/>
        <v>0.75743769553092399</v>
      </c>
      <c r="J875" s="24">
        <f t="shared" si="371"/>
        <v>0.32655650973777028</v>
      </c>
      <c r="K875" s="24">
        <f t="shared" si="371"/>
        <v>0.34740001673360105</v>
      </c>
      <c r="L875" s="24">
        <f t="shared" si="371"/>
        <v>0.14526628432263275</v>
      </c>
      <c r="M875" s="24">
        <f t="shared" si="371"/>
        <v>-0.59333974117055077</v>
      </c>
      <c r="N875" s="24">
        <f t="shared" si="371"/>
        <v>0.52574822768099017</v>
      </c>
      <c r="O875" s="24">
        <f t="shared" si="371"/>
        <v>0.57383340390247339</v>
      </c>
      <c r="P875" s="24">
        <f t="shared" si="371"/>
        <v>0.31952368063074316</v>
      </c>
      <c r="Q875" s="24">
        <f>Q874/Q873</f>
        <v>0.55428100432653105</v>
      </c>
      <c r="R875" s="25">
        <f>R874/R873</f>
        <v>0.45077079236186007</v>
      </c>
      <c r="S875" s="26">
        <f t="shared" si="364"/>
        <v>0.48331712665465121</v>
      </c>
    </row>
    <row r="876" spans="1:19" ht="31.5" customHeight="1" x14ac:dyDescent="0.3">
      <c r="A876" s="79"/>
      <c r="B876" s="73"/>
      <c r="C876" s="73"/>
      <c r="D876" s="76"/>
      <c r="E876" s="73"/>
      <c r="F876" s="91" t="s">
        <v>4</v>
      </c>
      <c r="G876" s="20">
        <v>147225</v>
      </c>
      <c r="H876" s="20">
        <v>121637</v>
      </c>
      <c r="I876" s="20">
        <v>140476</v>
      </c>
      <c r="J876" s="20">
        <v>69223</v>
      </c>
      <c r="K876" s="20">
        <v>60303</v>
      </c>
      <c r="L876" s="20">
        <v>51520</v>
      </c>
      <c r="M876" s="20">
        <v>32825</v>
      </c>
      <c r="N876" s="20">
        <v>37058</v>
      </c>
      <c r="O876" s="20">
        <v>39660</v>
      </c>
      <c r="P876" s="20">
        <v>79737</v>
      </c>
      <c r="Q876" s="21">
        <v>171987</v>
      </c>
      <c r="R876" s="22">
        <v>123297</v>
      </c>
      <c r="S876" s="23">
        <f t="shared" si="343"/>
        <v>1074948</v>
      </c>
    </row>
    <row r="877" spans="1:19" ht="31.5" customHeight="1" x14ac:dyDescent="0.3">
      <c r="A877" s="79"/>
      <c r="B877" s="73"/>
      <c r="C877" s="73"/>
      <c r="D877" s="76"/>
      <c r="E877" s="73"/>
      <c r="F877" s="91" t="s">
        <v>5</v>
      </c>
      <c r="G877" s="20">
        <v>90485</v>
      </c>
      <c r="H877" s="20">
        <v>73818</v>
      </c>
      <c r="I877" s="20">
        <v>85785</v>
      </c>
      <c r="J877" s="20">
        <v>36830</v>
      </c>
      <c r="K877" s="20">
        <v>30405</v>
      </c>
      <c r="L877" s="20">
        <v>24796</v>
      </c>
      <c r="M877" s="20">
        <v>11855</v>
      </c>
      <c r="N877" s="20">
        <v>14697</v>
      </c>
      <c r="O877" s="20">
        <v>16781</v>
      </c>
      <c r="P877" s="20">
        <v>43664</v>
      </c>
      <c r="Q877" s="20">
        <v>107693</v>
      </c>
      <c r="R877" s="27">
        <v>73271</v>
      </c>
      <c r="S877" s="23">
        <f t="shared" si="343"/>
        <v>610080</v>
      </c>
    </row>
    <row r="878" spans="1:19" ht="31.5" customHeight="1" thickBot="1" x14ac:dyDescent="0.35">
      <c r="A878" s="80"/>
      <c r="B878" s="74"/>
      <c r="C878" s="74"/>
      <c r="D878" s="77"/>
      <c r="E878" s="74"/>
      <c r="F878" s="94" t="s">
        <v>6</v>
      </c>
      <c r="G878" s="35">
        <f t="shared" ref="G878:R878" si="372">G876/G873</f>
        <v>0.1156490960164395</v>
      </c>
      <c r="H878" s="35">
        <f t="shared" si="372"/>
        <v>0.10338218695604874</v>
      </c>
      <c r="I878" s="35">
        <f t="shared" si="372"/>
        <v>6.2143443609235433E-2</v>
      </c>
      <c r="J878" s="35">
        <f t="shared" si="372"/>
        <v>8.8461636763277618E-2</v>
      </c>
      <c r="K878" s="35">
        <f t="shared" si="372"/>
        <v>8.4090528781793836E-2</v>
      </c>
      <c r="L878" s="35">
        <f t="shared" si="372"/>
        <v>8.1263880476478909E-2</v>
      </c>
      <c r="M878" s="35">
        <f t="shared" si="372"/>
        <v>0.12904126175425354</v>
      </c>
      <c r="N878" s="35">
        <f t="shared" si="372"/>
        <v>3.5349083888494615E-2</v>
      </c>
      <c r="O878" s="35">
        <f t="shared" si="372"/>
        <v>3.4984651212024979E-2</v>
      </c>
      <c r="P878" s="35">
        <f t="shared" si="372"/>
        <v>9.2234391049665479E-2</v>
      </c>
      <c r="Q878" s="35">
        <f t="shared" si="372"/>
        <v>0.12794138651336345</v>
      </c>
      <c r="R878" s="35">
        <f t="shared" si="372"/>
        <v>0.10863784389604347</v>
      </c>
      <c r="S878" s="37">
        <f t="shared" si="366"/>
        <v>8.5152435778490923E-2</v>
      </c>
    </row>
    <row r="879" spans="1:19" ht="31.5" customHeight="1" x14ac:dyDescent="0.3">
      <c r="A879" s="78">
        <f t="shared" si="338"/>
        <v>146</v>
      </c>
      <c r="B879" s="73" t="s">
        <v>215</v>
      </c>
      <c r="C879" s="73" t="s">
        <v>213</v>
      </c>
      <c r="D879" s="76" t="s">
        <v>214</v>
      </c>
      <c r="E879" s="73">
        <v>607</v>
      </c>
      <c r="F879" s="90" t="s">
        <v>1</v>
      </c>
      <c r="G879" s="16">
        <v>2763360</v>
      </c>
      <c r="H879" s="16">
        <v>2306880</v>
      </c>
      <c r="I879" s="16">
        <v>926712</v>
      </c>
      <c r="J879" s="16">
        <v>1910664</v>
      </c>
      <c r="K879" s="16">
        <v>1490832</v>
      </c>
      <c r="L879" s="16">
        <v>1410912</v>
      </c>
      <c r="M879" s="16">
        <v>1232712</v>
      </c>
      <c r="N879" s="16">
        <v>749808</v>
      </c>
      <c r="O879" s="16">
        <v>1132920</v>
      </c>
      <c r="P879" s="16">
        <v>1850832</v>
      </c>
      <c r="Q879" s="17">
        <v>1767888</v>
      </c>
      <c r="R879" s="18">
        <v>2227464</v>
      </c>
      <c r="S879" s="19">
        <f t="shared" si="345"/>
        <v>19770984</v>
      </c>
    </row>
    <row r="880" spans="1:19" ht="31.5" customHeight="1" x14ac:dyDescent="0.3">
      <c r="A880" s="79"/>
      <c r="B880" s="73"/>
      <c r="C880" s="73"/>
      <c r="D880" s="76"/>
      <c r="E880" s="73"/>
      <c r="F880" s="91" t="s">
        <v>2</v>
      </c>
      <c r="G880" s="20">
        <v>1482677</v>
      </c>
      <c r="H880" s="20">
        <v>1058913</v>
      </c>
      <c r="I880" s="20">
        <v>-262632</v>
      </c>
      <c r="J880" s="20">
        <v>809884</v>
      </c>
      <c r="K880" s="20">
        <v>520933</v>
      </c>
      <c r="L880" s="20">
        <v>456412.5</v>
      </c>
      <c r="M880" s="20">
        <v>376070.8</v>
      </c>
      <c r="N880" s="20">
        <v>-264950.90999999997</v>
      </c>
      <c r="O880" s="20">
        <v>163732.9</v>
      </c>
      <c r="P880" s="20">
        <v>819346</v>
      </c>
      <c r="Q880" s="21">
        <v>608077.03</v>
      </c>
      <c r="R880" s="22">
        <v>998796</v>
      </c>
      <c r="S880" s="23">
        <f t="shared" si="345"/>
        <v>6767259.3200000003</v>
      </c>
    </row>
    <row r="881" spans="1:21" ht="31.5" customHeight="1" x14ac:dyDescent="0.3">
      <c r="A881" s="79"/>
      <c r="B881" s="73"/>
      <c r="C881" s="73"/>
      <c r="D881" s="76"/>
      <c r="E881" s="73"/>
      <c r="F881" s="91" t="s">
        <v>3</v>
      </c>
      <c r="G881" s="24">
        <f t="shared" ref="G881:S881" si="373">G880/G879</f>
        <v>0.53654862196745989</v>
      </c>
      <c r="H881" s="24">
        <f t="shared" si="373"/>
        <v>0.45902387640449438</v>
      </c>
      <c r="I881" s="24">
        <f t="shared" si="373"/>
        <v>-0.28340196306943255</v>
      </c>
      <c r="J881" s="24">
        <f t="shared" si="373"/>
        <v>0.42387567882160337</v>
      </c>
      <c r="K881" s="24">
        <f t="shared" si="373"/>
        <v>0.34942434828337465</v>
      </c>
      <c r="L881" s="24">
        <f t="shared" si="373"/>
        <v>0.3234875739946928</v>
      </c>
      <c r="M881" s="24">
        <f t="shared" si="373"/>
        <v>0.30507596259304687</v>
      </c>
      <c r="N881" s="24">
        <f t="shared" si="373"/>
        <v>-0.3533583397349721</v>
      </c>
      <c r="O881" s="24">
        <f t="shared" si="373"/>
        <v>0.1445229142393108</v>
      </c>
      <c r="P881" s="24">
        <f t="shared" si="373"/>
        <v>0.44269063858848345</v>
      </c>
      <c r="Q881" s="24">
        <f t="shared" si="373"/>
        <v>0.34395676083552806</v>
      </c>
      <c r="R881" s="25">
        <f t="shared" si="373"/>
        <v>0.44840051287024169</v>
      </c>
      <c r="S881" s="26">
        <f t="shared" si="373"/>
        <v>0.34228237299671077</v>
      </c>
    </row>
    <row r="882" spans="1:21" ht="31.5" customHeight="1" x14ac:dyDescent="0.3">
      <c r="A882" s="79"/>
      <c r="B882" s="73"/>
      <c r="C882" s="73"/>
      <c r="D882" s="76"/>
      <c r="E882" s="73"/>
      <c r="F882" s="91" t="s">
        <v>4</v>
      </c>
      <c r="G882" s="20">
        <v>316391</v>
      </c>
      <c r="H882" s="20">
        <v>368215</v>
      </c>
      <c r="I882" s="20">
        <v>79836</v>
      </c>
      <c r="J882" s="20">
        <v>155682</v>
      </c>
      <c r="K882" s="20">
        <v>181846</v>
      </c>
      <c r="L882" s="20">
        <v>181315</v>
      </c>
      <c r="M882" s="20">
        <v>83037</v>
      </c>
      <c r="N882" s="20">
        <v>108634</v>
      </c>
      <c r="O882" s="20">
        <v>119719</v>
      </c>
      <c r="P882" s="20">
        <v>277525</v>
      </c>
      <c r="Q882" s="21">
        <v>79836</v>
      </c>
      <c r="R882" s="22">
        <v>316391</v>
      </c>
      <c r="S882" s="23">
        <f t="shared" si="348"/>
        <v>2268427</v>
      </c>
    </row>
    <row r="883" spans="1:21" ht="31.5" customHeight="1" x14ac:dyDescent="0.3">
      <c r="A883" s="79"/>
      <c r="B883" s="73"/>
      <c r="C883" s="73"/>
      <c r="D883" s="76"/>
      <c r="E883" s="73"/>
      <c r="F883" s="91" t="s">
        <v>5</v>
      </c>
      <c r="G883" s="20">
        <v>204306</v>
      </c>
      <c r="H883" s="20">
        <v>244255</v>
      </c>
      <c r="I883" s="20">
        <v>42014</v>
      </c>
      <c r="J883" s="20">
        <v>93060</v>
      </c>
      <c r="K883" s="20">
        <v>110537</v>
      </c>
      <c r="L883" s="20">
        <v>110690</v>
      </c>
      <c r="M883" s="20">
        <v>44156</v>
      </c>
      <c r="N883" s="20">
        <v>61084</v>
      </c>
      <c r="O883" s="20">
        <v>68832</v>
      </c>
      <c r="P883" s="20">
        <v>177113</v>
      </c>
      <c r="Q883" s="20">
        <v>42014</v>
      </c>
      <c r="R883" s="27">
        <v>204306</v>
      </c>
      <c r="S883" s="23">
        <f t="shared" si="348"/>
        <v>1402367</v>
      </c>
    </row>
    <row r="884" spans="1:21" ht="31.5" customHeight="1" thickBot="1" x14ac:dyDescent="0.35">
      <c r="A884" s="80"/>
      <c r="B884" s="73"/>
      <c r="C884" s="73"/>
      <c r="D884" s="76"/>
      <c r="E884" s="73"/>
      <c r="F884" s="92" t="s">
        <v>6</v>
      </c>
      <c r="G884" s="28">
        <f t="shared" ref="G884:S884" si="374">G882/G879</f>
        <v>0.11449503502981877</v>
      </c>
      <c r="H884" s="28">
        <f t="shared" si="374"/>
        <v>0.1596160181717298</v>
      </c>
      <c r="I884" s="28">
        <f t="shared" si="374"/>
        <v>8.6149742314764452E-2</v>
      </c>
      <c r="J884" s="28">
        <f t="shared" si="374"/>
        <v>8.1480574292497263E-2</v>
      </c>
      <c r="K884" s="28">
        <f t="shared" si="374"/>
        <v>0.12197618511005935</v>
      </c>
      <c r="L884" s="28">
        <f t="shared" si="374"/>
        <v>0.12850907781633439</v>
      </c>
      <c r="M884" s="28">
        <f t="shared" si="374"/>
        <v>6.7361232794034623E-2</v>
      </c>
      <c r="N884" s="28">
        <f t="shared" si="374"/>
        <v>0.14488242323368117</v>
      </c>
      <c r="O884" s="28">
        <f t="shared" si="374"/>
        <v>0.10567295131165484</v>
      </c>
      <c r="P884" s="28">
        <f t="shared" si="374"/>
        <v>0.14994607830424372</v>
      </c>
      <c r="Q884" s="28">
        <f t="shared" si="374"/>
        <v>4.515896934647444E-2</v>
      </c>
      <c r="R884" s="29">
        <f t="shared" si="374"/>
        <v>0.14204090391584331</v>
      </c>
      <c r="S884" s="30">
        <f t="shared" si="374"/>
        <v>0.11473515936283192</v>
      </c>
    </row>
    <row r="885" spans="1:21" ht="31.5" customHeight="1" x14ac:dyDescent="0.3">
      <c r="A885" s="78">
        <f t="shared" ref="A885" si="375">A879+1</f>
        <v>147</v>
      </c>
      <c r="B885" s="72" t="s">
        <v>215</v>
      </c>
      <c r="C885" s="72" t="s">
        <v>213</v>
      </c>
      <c r="D885" s="75" t="s">
        <v>214</v>
      </c>
      <c r="E885" s="72">
        <v>616</v>
      </c>
      <c r="F885" s="93" t="s">
        <v>1</v>
      </c>
      <c r="G885" s="31">
        <v>1395744</v>
      </c>
      <c r="H885" s="31">
        <v>1180512</v>
      </c>
      <c r="I885" s="31">
        <v>1085424</v>
      </c>
      <c r="J885" s="31">
        <v>969408</v>
      </c>
      <c r="K885" s="31">
        <v>728160</v>
      </c>
      <c r="L885" s="31">
        <v>573696</v>
      </c>
      <c r="M885" s="31">
        <v>639744</v>
      </c>
      <c r="N885" s="31">
        <v>595632</v>
      </c>
      <c r="O885" s="31">
        <v>692688</v>
      </c>
      <c r="P885" s="31">
        <v>894192</v>
      </c>
      <c r="Q885" s="32">
        <v>989088</v>
      </c>
      <c r="R885" s="33">
        <v>1088160</v>
      </c>
      <c r="S885" s="34">
        <f t="shared" si="343"/>
        <v>10832448</v>
      </c>
    </row>
    <row r="886" spans="1:21" ht="31.5" customHeight="1" x14ac:dyDescent="0.3">
      <c r="A886" s="79"/>
      <c r="B886" s="73"/>
      <c r="C886" s="73"/>
      <c r="D886" s="76"/>
      <c r="E886" s="73"/>
      <c r="F886" s="91" t="s">
        <v>2</v>
      </c>
      <c r="G886" s="20">
        <v>808029</v>
      </c>
      <c r="H886" s="20">
        <v>685174</v>
      </c>
      <c r="I886" s="20">
        <v>541297</v>
      </c>
      <c r="J886" s="20">
        <v>511755</v>
      </c>
      <c r="K886" s="20">
        <v>313866</v>
      </c>
      <c r="L886" s="20">
        <v>189934.5</v>
      </c>
      <c r="M886" s="20">
        <v>151684.39000000001</v>
      </c>
      <c r="N886" s="20">
        <v>159339.5</v>
      </c>
      <c r="O886" s="20">
        <v>241920.67</v>
      </c>
      <c r="P886" s="20">
        <v>390140.5</v>
      </c>
      <c r="Q886" s="21">
        <v>473318</v>
      </c>
      <c r="R886" s="22">
        <v>547193</v>
      </c>
      <c r="S886" s="23">
        <f t="shared" si="343"/>
        <v>5013651.5600000005</v>
      </c>
    </row>
    <row r="887" spans="1:21" ht="31.5" customHeight="1" x14ac:dyDescent="0.3">
      <c r="A887" s="79"/>
      <c r="B887" s="73"/>
      <c r="C887" s="73"/>
      <c r="D887" s="76"/>
      <c r="E887" s="73"/>
      <c r="F887" s="91" t="s">
        <v>3</v>
      </c>
      <c r="G887" s="24">
        <f t="shared" ref="G887:P887" si="376">G886/G885</f>
        <v>0.5789234988651214</v>
      </c>
      <c r="H887" s="24">
        <f t="shared" si="376"/>
        <v>0.58040409584993635</v>
      </c>
      <c r="I887" s="24">
        <f t="shared" si="376"/>
        <v>0.49869636197467532</v>
      </c>
      <c r="J887" s="24">
        <f t="shared" si="376"/>
        <v>0.52790465933848285</v>
      </c>
      <c r="K887" s="24">
        <f t="shared" si="376"/>
        <v>0.4310398813447594</v>
      </c>
      <c r="L887" s="24">
        <f t="shared" si="376"/>
        <v>0.33107168256358771</v>
      </c>
      <c r="M887" s="24">
        <f t="shared" si="376"/>
        <v>0.23710170005502204</v>
      </c>
      <c r="N887" s="24">
        <f t="shared" si="376"/>
        <v>0.26751333037848873</v>
      </c>
      <c r="O887" s="24">
        <f t="shared" si="376"/>
        <v>0.34924911359804128</v>
      </c>
      <c r="P887" s="24">
        <f t="shared" si="376"/>
        <v>0.4363050664734196</v>
      </c>
      <c r="Q887" s="24">
        <f>Q886/Q885</f>
        <v>0.47853982658772526</v>
      </c>
      <c r="R887" s="25">
        <f>R886/R885</f>
        <v>0.50286079253051019</v>
      </c>
      <c r="S887" s="26">
        <f t="shared" si="364"/>
        <v>0.46283642995562968</v>
      </c>
    </row>
    <row r="888" spans="1:21" ht="31.5" customHeight="1" x14ac:dyDescent="0.3">
      <c r="A888" s="79"/>
      <c r="B888" s="73"/>
      <c r="C888" s="73"/>
      <c r="D888" s="76"/>
      <c r="E888" s="73"/>
      <c r="F888" s="91" t="s">
        <v>4</v>
      </c>
      <c r="G888" s="20">
        <v>169666</v>
      </c>
      <c r="H888" s="20">
        <v>138972</v>
      </c>
      <c r="I888" s="20">
        <v>115260</v>
      </c>
      <c r="J888" s="20">
        <v>98963</v>
      </c>
      <c r="K888" s="20">
        <v>62582</v>
      </c>
      <c r="L888" s="20">
        <v>45793</v>
      </c>
      <c r="M888" s="20">
        <v>52911</v>
      </c>
      <c r="N888" s="20">
        <v>34969</v>
      </c>
      <c r="O888" s="20">
        <v>59017</v>
      </c>
      <c r="P888" s="20">
        <v>84370</v>
      </c>
      <c r="Q888" s="21">
        <v>99230</v>
      </c>
      <c r="R888" s="22">
        <v>114116</v>
      </c>
      <c r="S888" s="23">
        <f t="shared" si="343"/>
        <v>1075849</v>
      </c>
    </row>
    <row r="889" spans="1:21" ht="31.5" customHeight="1" x14ac:dyDescent="0.3">
      <c r="A889" s="79"/>
      <c r="B889" s="73"/>
      <c r="C889" s="73"/>
      <c r="D889" s="76"/>
      <c r="E889" s="73"/>
      <c r="F889" s="91" t="s">
        <v>5</v>
      </c>
      <c r="G889" s="20">
        <v>80667</v>
      </c>
      <c r="H889" s="20">
        <v>65238</v>
      </c>
      <c r="I889" s="20">
        <v>51791</v>
      </c>
      <c r="J889" s="20">
        <v>43534</v>
      </c>
      <c r="K889" s="20">
        <v>24409</v>
      </c>
      <c r="L889" s="20">
        <v>16066</v>
      </c>
      <c r="M889" s="20">
        <v>19465</v>
      </c>
      <c r="N889" s="20">
        <v>10307</v>
      </c>
      <c r="O889" s="20">
        <v>22827</v>
      </c>
      <c r="P889" s="20">
        <v>35647</v>
      </c>
      <c r="Q889" s="20">
        <v>43637</v>
      </c>
      <c r="R889" s="27">
        <v>51170</v>
      </c>
      <c r="S889" s="23">
        <f t="shared" si="343"/>
        <v>464758</v>
      </c>
    </row>
    <row r="890" spans="1:21" ht="31.5" customHeight="1" thickBot="1" x14ac:dyDescent="0.35">
      <c r="A890" s="80"/>
      <c r="B890" s="74"/>
      <c r="C890" s="74"/>
      <c r="D890" s="77"/>
      <c r="E890" s="74"/>
      <c r="F890" s="94" t="s">
        <v>6</v>
      </c>
      <c r="G890" s="35">
        <f t="shared" ref="G890:R890" si="377">G888/G885</f>
        <v>0.12155954100465415</v>
      </c>
      <c r="H890" s="35">
        <f t="shared" si="377"/>
        <v>0.11772180206554445</v>
      </c>
      <c r="I890" s="35">
        <f t="shared" si="377"/>
        <v>0.1061889178790961</v>
      </c>
      <c r="J890" s="35">
        <f t="shared" si="377"/>
        <v>0.10208601538258401</v>
      </c>
      <c r="K890" s="35">
        <f t="shared" si="377"/>
        <v>8.5945396616128322E-2</v>
      </c>
      <c r="L890" s="35">
        <f t="shared" si="377"/>
        <v>7.9821020191878631E-2</v>
      </c>
      <c r="M890" s="35">
        <f t="shared" si="377"/>
        <v>8.2706520108043219E-2</v>
      </c>
      <c r="N890" s="35">
        <f t="shared" si="377"/>
        <v>5.8709068686705883E-2</v>
      </c>
      <c r="O890" s="35">
        <f t="shared" si="377"/>
        <v>8.5199974591735381E-2</v>
      </c>
      <c r="P890" s="35">
        <f t="shared" si="377"/>
        <v>9.4353337985578045E-2</v>
      </c>
      <c r="Q890" s="35">
        <f t="shared" si="377"/>
        <v>0.10032474360218707</v>
      </c>
      <c r="R890" s="35">
        <f t="shared" si="377"/>
        <v>0.1048706072636377</v>
      </c>
      <c r="S890" s="37">
        <f t="shared" si="366"/>
        <v>9.9317254973206426E-2</v>
      </c>
    </row>
    <row r="891" spans="1:21" ht="37.5" customHeight="1" x14ac:dyDescent="0.25">
      <c r="A891" s="81"/>
      <c r="B891" s="82"/>
      <c r="C891" s="82"/>
      <c r="D891" s="82"/>
      <c r="E891" s="83"/>
      <c r="F891" s="95" t="s">
        <v>235</v>
      </c>
      <c r="G891" s="61">
        <f t="shared" ref="G891:R891" ca="1" si="378">SUMIF($F:$F,"Отпуск в сеть за базисный период, кВтч",G1:G890)</f>
        <v>78889304</v>
      </c>
      <c r="H891" s="61">
        <f t="shared" ca="1" si="378"/>
        <v>67857721</v>
      </c>
      <c r="I891" s="61">
        <f t="shared" ca="1" si="378"/>
        <v>62810080</v>
      </c>
      <c r="J891" s="61">
        <f t="shared" ca="1" si="378"/>
        <v>58962952</v>
      </c>
      <c r="K891" s="61">
        <f t="shared" ca="1" si="378"/>
        <v>51325164</v>
      </c>
      <c r="L891" s="61">
        <f t="shared" ca="1" si="378"/>
        <v>42994916</v>
      </c>
      <c r="M891" s="61">
        <f t="shared" ca="1" si="378"/>
        <v>40868799</v>
      </c>
      <c r="N891" s="61">
        <f t="shared" ca="1" si="378"/>
        <v>41818467</v>
      </c>
      <c r="O891" s="61">
        <f t="shared" ca="1" si="378"/>
        <v>47119164</v>
      </c>
      <c r="P891" s="61">
        <f t="shared" ca="1" si="378"/>
        <v>60990656</v>
      </c>
      <c r="Q891" s="61">
        <f t="shared" ca="1" si="378"/>
        <v>65405877</v>
      </c>
      <c r="R891" s="62">
        <f t="shared" ca="1" si="378"/>
        <v>69318635</v>
      </c>
      <c r="S891" s="69">
        <f ca="1">SUM(G891:R891)</f>
        <v>688361735</v>
      </c>
      <c r="T891" s="47"/>
    </row>
    <row r="892" spans="1:21" ht="63.75" customHeight="1" x14ac:dyDescent="0.25">
      <c r="A892" s="84"/>
      <c r="B892" s="85"/>
      <c r="C892" s="85"/>
      <c r="D892" s="85"/>
      <c r="E892" s="86"/>
      <c r="F892" s="59" t="s">
        <v>236</v>
      </c>
      <c r="G892" s="63">
        <f t="shared" ref="G892:R892" ca="1" si="379">SUMIF($F:$F,"Фактические потери электрической энергии до реализации энергосберегающих мероприятий, кВтч",G1:G886)</f>
        <v>36280961.899999999</v>
      </c>
      <c r="H892" s="63">
        <f t="shared" ca="1" si="379"/>
        <v>26854541.989999998</v>
      </c>
      <c r="I892" s="63">
        <f t="shared" ca="1" si="379"/>
        <v>25451637.290000003</v>
      </c>
      <c r="J892" s="63">
        <f t="shared" ca="1" si="379"/>
        <v>22064616.5</v>
      </c>
      <c r="K892" s="63">
        <f t="shared" ca="1" si="379"/>
        <v>17078707</v>
      </c>
      <c r="L892" s="63">
        <f t="shared" ca="1" si="379"/>
        <v>10669910.299999999</v>
      </c>
      <c r="M892" s="63">
        <f t="shared" ca="1" si="379"/>
        <v>10486822.24</v>
      </c>
      <c r="N892" s="63">
        <f t="shared" ca="1" si="379"/>
        <v>10326688.370000001</v>
      </c>
      <c r="O892" s="63">
        <f t="shared" ca="1" si="379"/>
        <v>14873991.650000004</v>
      </c>
      <c r="P892" s="63">
        <f t="shared" ca="1" si="379"/>
        <v>23511486.32</v>
      </c>
      <c r="Q892" s="63">
        <f t="shared" ca="1" si="379"/>
        <v>25385279.41</v>
      </c>
      <c r="R892" s="64">
        <f t="shared" ca="1" si="379"/>
        <v>29863893.25</v>
      </c>
      <c r="S892" s="70">
        <f ca="1">SUM(G892:R892)</f>
        <v>252848536.22000003</v>
      </c>
      <c r="T892" s="47"/>
      <c r="U892" s="48"/>
    </row>
    <row r="893" spans="1:21" ht="37.5" customHeight="1" x14ac:dyDescent="0.3">
      <c r="A893" s="84"/>
      <c r="B893" s="85"/>
      <c r="C893" s="85"/>
      <c r="D893" s="85"/>
      <c r="E893" s="86"/>
      <c r="F893" s="59" t="s">
        <v>3</v>
      </c>
      <c r="G893" s="65">
        <f t="shared" ref="G893:R893" ca="1" si="380">G892/G891</f>
        <v>0.45989709707668353</v>
      </c>
      <c r="H893" s="65">
        <f t="shared" ca="1" si="380"/>
        <v>0.39574777334476058</v>
      </c>
      <c r="I893" s="65">
        <f t="shared" ca="1" si="380"/>
        <v>0.4052158075582773</v>
      </c>
      <c r="J893" s="65">
        <f t="shared" ca="1" si="380"/>
        <v>0.37421153031822424</v>
      </c>
      <c r="K893" s="65">
        <f t="shared" ca="1" si="380"/>
        <v>0.33275504000337924</v>
      </c>
      <c r="L893" s="65">
        <f t="shared" ca="1" si="380"/>
        <v>0.24816679023166363</v>
      </c>
      <c r="M893" s="65">
        <f t="shared" ca="1" si="380"/>
        <v>0.25659726971668534</v>
      </c>
      <c r="N893" s="65">
        <f t="shared" ca="1" si="380"/>
        <v>0.24694086394893436</v>
      </c>
      <c r="O893" s="65">
        <f t="shared" ca="1" si="380"/>
        <v>0.31566756256541401</v>
      </c>
      <c r="P893" s="65">
        <f t="shared" ca="1" si="380"/>
        <v>0.38549325194993805</v>
      </c>
      <c r="Q893" s="65">
        <f t="shared" ca="1" si="380"/>
        <v>0.3881192420980763</v>
      </c>
      <c r="R893" s="66">
        <f t="shared" ca="1" si="380"/>
        <v>0.43082056145508346</v>
      </c>
      <c r="S893" s="71">
        <f ca="1">S892/S891</f>
        <v>0.36731927904156386</v>
      </c>
    </row>
    <row r="894" spans="1:21" ht="37.5" customHeight="1" x14ac:dyDescent="0.25">
      <c r="A894" s="84"/>
      <c r="B894" s="85"/>
      <c r="C894" s="85"/>
      <c r="D894" s="85"/>
      <c r="E894" s="86"/>
      <c r="F894" s="59" t="s">
        <v>237</v>
      </c>
      <c r="G894" s="63">
        <f t="shared" ref="G894:R894" ca="1" si="381">SUMIF($F:$F,"Технические потери за базисный период, кВтч",G1:G888)</f>
        <v>7285489.7476000004</v>
      </c>
      <c r="H894" s="63">
        <f t="shared" ca="1" si="381"/>
        <v>6295702.2374000018</v>
      </c>
      <c r="I894" s="63">
        <f t="shared" ca="1" si="381"/>
        <v>5054121.6861999985</v>
      </c>
      <c r="J894" s="63">
        <f t="shared" ca="1" si="381"/>
        <v>4949138.701799999</v>
      </c>
      <c r="K894" s="63">
        <f t="shared" ca="1" si="381"/>
        <v>4036173.9232000001</v>
      </c>
      <c r="L894" s="63">
        <f t="shared" ca="1" si="381"/>
        <v>3263341.5490000006</v>
      </c>
      <c r="M894" s="63">
        <f t="shared" ca="1" si="381"/>
        <v>3007816.3567999988</v>
      </c>
      <c r="N894" s="63">
        <f t="shared" ca="1" si="381"/>
        <v>2968922.6407999997</v>
      </c>
      <c r="O894" s="63">
        <f t="shared" ca="1" si="381"/>
        <v>3464894.3583999984</v>
      </c>
      <c r="P894" s="63">
        <f t="shared" ca="1" si="381"/>
        <v>5036167.1377999997</v>
      </c>
      <c r="Q894" s="63">
        <f t="shared" ca="1" si="381"/>
        <v>5601713.2755999984</v>
      </c>
      <c r="R894" s="64">
        <f t="shared" ca="1" si="381"/>
        <v>6343685.0883999998</v>
      </c>
      <c r="S894" s="70">
        <f ca="1">SUM(G894:R894)</f>
        <v>57307166.702999994</v>
      </c>
    </row>
    <row r="895" spans="1:21" ht="37.5" customHeight="1" x14ac:dyDescent="0.25">
      <c r="A895" s="84"/>
      <c r="B895" s="85"/>
      <c r="C895" s="85"/>
      <c r="D895" s="85"/>
      <c r="E895" s="86"/>
      <c r="F895" s="59" t="s">
        <v>238</v>
      </c>
      <c r="G895" s="63">
        <f t="shared" ref="G895:R895" ca="1" si="382">SUMIF($F:$F,"Нагрузочные потери за базисный период, кВтч",G1:G889)</f>
        <v>3314750.1000000006</v>
      </c>
      <c r="H895" s="63">
        <f t="shared" ca="1" si="382"/>
        <v>2825104.2889999999</v>
      </c>
      <c r="I895" s="63">
        <f t="shared" ca="1" si="382"/>
        <v>2139880.5669999998</v>
      </c>
      <c r="J895" s="63">
        <f t="shared" ca="1" si="382"/>
        <v>2021211.0109999999</v>
      </c>
      <c r="K895" s="63">
        <f t="shared" ca="1" si="382"/>
        <v>1515219.2450000001</v>
      </c>
      <c r="L895" s="63">
        <f t="shared" ca="1" si="382"/>
        <v>1077756.233</v>
      </c>
      <c r="M895" s="63">
        <f t="shared" ca="1" si="382"/>
        <v>881517.64399999997</v>
      </c>
      <c r="N895" s="63">
        <f t="shared" ca="1" si="382"/>
        <v>836748.19400000002</v>
      </c>
      <c r="O895" s="63">
        <f t="shared" ca="1" si="382"/>
        <v>1224182.4369999999</v>
      </c>
      <c r="P895" s="63">
        <f t="shared" ca="1" si="382"/>
        <v>2102734.5860000001</v>
      </c>
      <c r="Q895" s="63">
        <f t="shared" ca="1" si="382"/>
        <v>2204254.8499999996</v>
      </c>
      <c r="R895" s="64">
        <f t="shared" ca="1" si="382"/>
        <v>2606605.19</v>
      </c>
      <c r="S895" s="70">
        <f ca="1">SUM(G895:R895)</f>
        <v>22749964.345999997</v>
      </c>
    </row>
    <row r="896" spans="1:21" ht="37.5" customHeight="1" thickBot="1" x14ac:dyDescent="0.35">
      <c r="A896" s="87"/>
      <c r="B896" s="88"/>
      <c r="C896" s="88"/>
      <c r="D896" s="88"/>
      <c r="E896" s="89"/>
      <c r="F896" s="60" t="s">
        <v>6</v>
      </c>
      <c r="G896" s="67">
        <f t="shared" ref="G896:R896" ca="1" si="383">G894/G891</f>
        <v>9.2350792543435298E-2</v>
      </c>
      <c r="H896" s="67">
        <f t="shared" ca="1" si="383"/>
        <v>9.2777979345931794E-2</v>
      </c>
      <c r="I896" s="67">
        <f t="shared" ca="1" si="383"/>
        <v>8.0466729005917503E-2</v>
      </c>
      <c r="J896" s="67">
        <f t="shared" ca="1" si="383"/>
        <v>8.3936413187046657E-2</v>
      </c>
      <c r="K896" s="67">
        <f t="shared" ca="1" si="383"/>
        <v>7.8639279617304297E-2</v>
      </c>
      <c r="L896" s="67">
        <f t="shared" ca="1" si="383"/>
        <v>7.590063785681081E-2</v>
      </c>
      <c r="M896" s="67">
        <f t="shared" ca="1" si="383"/>
        <v>7.3596886387583813E-2</v>
      </c>
      <c r="N896" s="67">
        <f t="shared" ca="1" si="383"/>
        <v>7.0995492034655397E-2</v>
      </c>
      <c r="O896" s="67">
        <f t="shared" ca="1" si="383"/>
        <v>7.3534716329007835E-2</v>
      </c>
      <c r="P896" s="67">
        <f t="shared" ca="1" si="383"/>
        <v>8.2572765536412657E-2</v>
      </c>
      <c r="Q896" s="67">
        <f t="shared" ca="1" si="383"/>
        <v>8.5645411888598311E-2</v>
      </c>
      <c r="R896" s="68">
        <f t="shared" ca="1" si="383"/>
        <v>9.151485871584171E-2</v>
      </c>
      <c r="S896" s="37">
        <f ca="1">S894/S891</f>
        <v>8.3251528650121712E-2</v>
      </c>
    </row>
    <row r="898" spans="19:19" x14ac:dyDescent="0.25">
      <c r="S898" s="43"/>
    </row>
  </sheetData>
  <mergeCells count="736">
    <mergeCell ref="A735:A740"/>
    <mergeCell ref="B735:B740"/>
    <mergeCell ref="C735:C740"/>
    <mergeCell ref="D735:D740"/>
    <mergeCell ref="E735:E740"/>
    <mergeCell ref="A741:A746"/>
    <mergeCell ref="B741:B746"/>
    <mergeCell ref="C741:C746"/>
    <mergeCell ref="D741:D746"/>
    <mergeCell ref="E741:E746"/>
    <mergeCell ref="A723:A728"/>
    <mergeCell ref="B723:B728"/>
    <mergeCell ref="C723:C728"/>
    <mergeCell ref="D723:D728"/>
    <mergeCell ref="E723:E728"/>
    <mergeCell ref="A729:A734"/>
    <mergeCell ref="B729:B734"/>
    <mergeCell ref="C729:C734"/>
    <mergeCell ref="D729:D734"/>
    <mergeCell ref="E729:E734"/>
    <mergeCell ref="A75:A80"/>
    <mergeCell ref="B75:B80"/>
    <mergeCell ref="C75:C80"/>
    <mergeCell ref="D75:D80"/>
    <mergeCell ref="E75:E80"/>
    <mergeCell ref="A81:A86"/>
    <mergeCell ref="B81:B86"/>
    <mergeCell ref="C81:C86"/>
    <mergeCell ref="D81:D86"/>
    <mergeCell ref="E81:E86"/>
    <mergeCell ref="A63:A68"/>
    <mergeCell ref="B63:B68"/>
    <mergeCell ref="C63:C68"/>
    <mergeCell ref="D63:D68"/>
    <mergeCell ref="E63:E68"/>
    <mergeCell ref="A69:A74"/>
    <mergeCell ref="B69:B74"/>
    <mergeCell ref="C69:C74"/>
    <mergeCell ref="D69:D74"/>
    <mergeCell ref="E69:E74"/>
    <mergeCell ref="A51:A56"/>
    <mergeCell ref="B51:B56"/>
    <mergeCell ref="C51:C56"/>
    <mergeCell ref="D51:D56"/>
    <mergeCell ref="E51:E56"/>
    <mergeCell ref="A57:A62"/>
    <mergeCell ref="B57:B62"/>
    <mergeCell ref="C57:C62"/>
    <mergeCell ref="D57:D62"/>
    <mergeCell ref="E57:E62"/>
    <mergeCell ref="A633:A638"/>
    <mergeCell ref="B633:B638"/>
    <mergeCell ref="C633:C638"/>
    <mergeCell ref="D633:D638"/>
    <mergeCell ref="E633:E638"/>
    <mergeCell ref="A651:A656"/>
    <mergeCell ref="B651:B656"/>
    <mergeCell ref="C651:C656"/>
    <mergeCell ref="D651:D656"/>
    <mergeCell ref="E651:E656"/>
    <mergeCell ref="A639:A644"/>
    <mergeCell ref="B639:B644"/>
    <mergeCell ref="C639:C644"/>
    <mergeCell ref="D639:D644"/>
    <mergeCell ref="E639:E644"/>
    <mergeCell ref="A645:A650"/>
    <mergeCell ref="B645:B650"/>
    <mergeCell ref="C645:C650"/>
    <mergeCell ref="D645:D650"/>
    <mergeCell ref="E645:E650"/>
    <mergeCell ref="A411:A416"/>
    <mergeCell ref="B411:B416"/>
    <mergeCell ref="C411:C416"/>
    <mergeCell ref="D411:D416"/>
    <mergeCell ref="E411:E416"/>
    <mergeCell ref="B609:B614"/>
    <mergeCell ref="C609:C614"/>
    <mergeCell ref="A627:A632"/>
    <mergeCell ref="B627:B632"/>
    <mergeCell ref="C627:C632"/>
    <mergeCell ref="D627:D632"/>
    <mergeCell ref="E627:E632"/>
    <mergeCell ref="A621:A626"/>
    <mergeCell ref="B621:B626"/>
    <mergeCell ref="C621:C626"/>
    <mergeCell ref="D621:D626"/>
    <mergeCell ref="E621:E626"/>
    <mergeCell ref="E591:E596"/>
    <mergeCell ref="A603:A608"/>
    <mergeCell ref="B603:B608"/>
    <mergeCell ref="C603:C608"/>
    <mergeCell ref="D603:D608"/>
    <mergeCell ref="E603:E608"/>
    <mergeCell ref="A609:A614"/>
    <mergeCell ref="D405:D410"/>
    <mergeCell ref="A387:A392"/>
    <mergeCell ref="B387:B392"/>
    <mergeCell ref="C387:C392"/>
    <mergeCell ref="D387:D392"/>
    <mergeCell ref="E387:E392"/>
    <mergeCell ref="A393:A398"/>
    <mergeCell ref="B393:B398"/>
    <mergeCell ref="C393:C398"/>
    <mergeCell ref="D393:D398"/>
    <mergeCell ref="E393:E398"/>
    <mergeCell ref="A363:A368"/>
    <mergeCell ref="A357:A362"/>
    <mergeCell ref="B357:B362"/>
    <mergeCell ref="C357:C362"/>
    <mergeCell ref="D357:D362"/>
    <mergeCell ref="E357:E362"/>
    <mergeCell ref="B363:B368"/>
    <mergeCell ref="C363:C368"/>
    <mergeCell ref="D363:D368"/>
    <mergeCell ref="E363:E368"/>
    <mergeCell ref="A369:A374"/>
    <mergeCell ref="B369:B374"/>
    <mergeCell ref="C369:C374"/>
    <mergeCell ref="D369:D374"/>
    <mergeCell ref="E369:E374"/>
    <mergeCell ref="E405:E410"/>
    <mergeCell ref="A375:A380"/>
    <mergeCell ref="B375:B380"/>
    <mergeCell ref="C375:C380"/>
    <mergeCell ref="D375:D380"/>
    <mergeCell ref="E375:E380"/>
    <mergeCell ref="A381:A386"/>
    <mergeCell ref="B381:B386"/>
    <mergeCell ref="C381:C386"/>
    <mergeCell ref="D381:D386"/>
    <mergeCell ref="E381:E386"/>
    <mergeCell ref="A399:A404"/>
    <mergeCell ref="B399:B404"/>
    <mergeCell ref="C399:C404"/>
    <mergeCell ref="D399:D404"/>
    <mergeCell ref="E399:E404"/>
    <mergeCell ref="A405:A410"/>
    <mergeCell ref="B405:B410"/>
    <mergeCell ref="C405:C410"/>
    <mergeCell ref="A351:A356"/>
    <mergeCell ref="B351:B356"/>
    <mergeCell ref="C351:C356"/>
    <mergeCell ref="D351:D356"/>
    <mergeCell ref="E351:E356"/>
    <mergeCell ref="A339:A344"/>
    <mergeCell ref="B339:B344"/>
    <mergeCell ref="C339:C344"/>
    <mergeCell ref="D339:D344"/>
    <mergeCell ref="E339:E344"/>
    <mergeCell ref="A345:A350"/>
    <mergeCell ref="B345:B350"/>
    <mergeCell ref="C345:C350"/>
    <mergeCell ref="D345:D350"/>
    <mergeCell ref="E345:E350"/>
    <mergeCell ref="E303:E308"/>
    <mergeCell ref="A327:A332"/>
    <mergeCell ref="B327:B332"/>
    <mergeCell ref="C327:C332"/>
    <mergeCell ref="D327:D332"/>
    <mergeCell ref="E327:E332"/>
    <mergeCell ref="A309:A314"/>
    <mergeCell ref="B309:B314"/>
    <mergeCell ref="C309:C314"/>
    <mergeCell ref="D309:D314"/>
    <mergeCell ref="E309:E314"/>
    <mergeCell ref="A315:A320"/>
    <mergeCell ref="B315:B320"/>
    <mergeCell ref="C315:C320"/>
    <mergeCell ref="D315:D320"/>
    <mergeCell ref="E315:E320"/>
    <mergeCell ref="A321:A326"/>
    <mergeCell ref="B321:B326"/>
    <mergeCell ref="C321:C326"/>
    <mergeCell ref="D321:D326"/>
    <mergeCell ref="E321:E326"/>
    <mergeCell ref="A279:A284"/>
    <mergeCell ref="B279:B284"/>
    <mergeCell ref="C279:C284"/>
    <mergeCell ref="D279:D284"/>
    <mergeCell ref="E279:E284"/>
    <mergeCell ref="A333:A338"/>
    <mergeCell ref="B333:B338"/>
    <mergeCell ref="C333:C338"/>
    <mergeCell ref="D333:D338"/>
    <mergeCell ref="E333:E338"/>
    <mergeCell ref="A291:A296"/>
    <mergeCell ref="B291:B296"/>
    <mergeCell ref="C291:C296"/>
    <mergeCell ref="D291:D296"/>
    <mergeCell ref="E291:E296"/>
    <mergeCell ref="A297:A302"/>
    <mergeCell ref="B297:B302"/>
    <mergeCell ref="C297:C302"/>
    <mergeCell ref="D297:D302"/>
    <mergeCell ref="E297:E302"/>
    <mergeCell ref="A303:A308"/>
    <mergeCell ref="B303:B308"/>
    <mergeCell ref="C303:C308"/>
    <mergeCell ref="D303:D308"/>
    <mergeCell ref="A45:A50"/>
    <mergeCell ref="B45:B50"/>
    <mergeCell ref="C45:C50"/>
    <mergeCell ref="D45:D50"/>
    <mergeCell ref="E45:E50"/>
    <mergeCell ref="A285:A290"/>
    <mergeCell ref="B285:B290"/>
    <mergeCell ref="C285:C290"/>
    <mergeCell ref="D285:D290"/>
    <mergeCell ref="E285:E290"/>
    <mergeCell ref="C87:C92"/>
    <mergeCell ref="D87:D92"/>
    <mergeCell ref="E87:E92"/>
    <mergeCell ref="C93:C98"/>
    <mergeCell ref="C117:C122"/>
    <mergeCell ref="C123:C128"/>
    <mergeCell ref="D93:D98"/>
    <mergeCell ref="E93:E98"/>
    <mergeCell ref="D117:D122"/>
    <mergeCell ref="D123:D128"/>
    <mergeCell ref="E117:E122"/>
    <mergeCell ref="A129:A134"/>
    <mergeCell ref="B129:B134"/>
    <mergeCell ref="C129:C134"/>
    <mergeCell ref="A699:A704"/>
    <mergeCell ref="B699:B704"/>
    <mergeCell ref="C699:C704"/>
    <mergeCell ref="D699:D704"/>
    <mergeCell ref="E699:E704"/>
    <mergeCell ref="E717:E722"/>
    <mergeCell ref="A711:A716"/>
    <mergeCell ref="B711:B716"/>
    <mergeCell ref="C711:C716"/>
    <mergeCell ref="D711:D716"/>
    <mergeCell ref="E711:E716"/>
    <mergeCell ref="A717:A722"/>
    <mergeCell ref="B717:B722"/>
    <mergeCell ref="C717:C722"/>
    <mergeCell ref="D717:D722"/>
    <mergeCell ref="A705:A710"/>
    <mergeCell ref="B705:B710"/>
    <mergeCell ref="C705:C710"/>
    <mergeCell ref="D705:D710"/>
    <mergeCell ref="E705:E710"/>
    <mergeCell ref="A693:A698"/>
    <mergeCell ref="B693:B698"/>
    <mergeCell ref="C693:C698"/>
    <mergeCell ref="D693:D698"/>
    <mergeCell ref="A669:A674"/>
    <mergeCell ref="B669:B674"/>
    <mergeCell ref="C669:C674"/>
    <mergeCell ref="D669:D674"/>
    <mergeCell ref="E669:E674"/>
    <mergeCell ref="A675:A680"/>
    <mergeCell ref="B675:B680"/>
    <mergeCell ref="C675:C680"/>
    <mergeCell ref="D675:D680"/>
    <mergeCell ref="E675:E680"/>
    <mergeCell ref="E693:E698"/>
    <mergeCell ref="A657:A662"/>
    <mergeCell ref="B657:B662"/>
    <mergeCell ref="C657:C662"/>
    <mergeCell ref="D657:D662"/>
    <mergeCell ref="E657:E662"/>
    <mergeCell ref="A687:A692"/>
    <mergeCell ref="B687:B692"/>
    <mergeCell ref="C687:C692"/>
    <mergeCell ref="D687:D692"/>
    <mergeCell ref="E687:E692"/>
    <mergeCell ref="A663:A668"/>
    <mergeCell ref="B663:B668"/>
    <mergeCell ref="C663:C668"/>
    <mergeCell ref="D663:D668"/>
    <mergeCell ref="E663:E668"/>
    <mergeCell ref="A681:A686"/>
    <mergeCell ref="B681:B686"/>
    <mergeCell ref="C681:C686"/>
    <mergeCell ref="D681:D686"/>
    <mergeCell ref="E681:E686"/>
    <mergeCell ref="D609:D614"/>
    <mergeCell ref="E609:E614"/>
    <mergeCell ref="A615:A620"/>
    <mergeCell ref="B615:B620"/>
    <mergeCell ref="C615:C620"/>
    <mergeCell ref="D615:D620"/>
    <mergeCell ref="E615:E620"/>
    <mergeCell ref="A579:A584"/>
    <mergeCell ref="B579:B584"/>
    <mergeCell ref="C579:C584"/>
    <mergeCell ref="D579:D584"/>
    <mergeCell ref="E579:E584"/>
    <mergeCell ref="A597:A602"/>
    <mergeCell ref="B597:B602"/>
    <mergeCell ref="C597:C602"/>
    <mergeCell ref="D597:D602"/>
    <mergeCell ref="E597:E602"/>
    <mergeCell ref="A585:A590"/>
    <mergeCell ref="B585:B590"/>
    <mergeCell ref="C585:C590"/>
    <mergeCell ref="D585:D590"/>
    <mergeCell ref="E585:E590"/>
    <mergeCell ref="A591:A596"/>
    <mergeCell ref="B591:B596"/>
    <mergeCell ref="C591:C596"/>
    <mergeCell ref="D591:D596"/>
    <mergeCell ref="A573:A578"/>
    <mergeCell ref="B573:B578"/>
    <mergeCell ref="C573:C578"/>
    <mergeCell ref="D573:D578"/>
    <mergeCell ref="E573:E578"/>
    <mergeCell ref="A543:A548"/>
    <mergeCell ref="B543:B548"/>
    <mergeCell ref="C543:C548"/>
    <mergeCell ref="D543:D548"/>
    <mergeCell ref="E543:E548"/>
    <mergeCell ref="A567:A572"/>
    <mergeCell ref="B567:B572"/>
    <mergeCell ref="C567:C572"/>
    <mergeCell ref="D567:D572"/>
    <mergeCell ref="E567:E572"/>
    <mergeCell ref="A555:A560"/>
    <mergeCell ref="B555:B560"/>
    <mergeCell ref="C555:C560"/>
    <mergeCell ref="D555:D560"/>
    <mergeCell ref="E555:E560"/>
    <mergeCell ref="A561:A566"/>
    <mergeCell ref="B561:B566"/>
    <mergeCell ref="A537:A542"/>
    <mergeCell ref="B537:B542"/>
    <mergeCell ref="C537:C542"/>
    <mergeCell ref="D537:D542"/>
    <mergeCell ref="E537:E542"/>
    <mergeCell ref="A531:A536"/>
    <mergeCell ref="B531:B536"/>
    <mergeCell ref="C531:C536"/>
    <mergeCell ref="D531:D536"/>
    <mergeCell ref="E531:E536"/>
    <mergeCell ref="A519:A524"/>
    <mergeCell ref="B519:B524"/>
    <mergeCell ref="C519:C524"/>
    <mergeCell ref="D519:D524"/>
    <mergeCell ref="E519:E524"/>
    <mergeCell ref="A525:A530"/>
    <mergeCell ref="B525:B530"/>
    <mergeCell ref="C525:C530"/>
    <mergeCell ref="D525:D530"/>
    <mergeCell ref="E525:E530"/>
    <mergeCell ref="A513:A518"/>
    <mergeCell ref="B513:B518"/>
    <mergeCell ref="C513:C518"/>
    <mergeCell ref="D513:D518"/>
    <mergeCell ref="E513:E518"/>
    <mergeCell ref="A507:A512"/>
    <mergeCell ref="B507:B512"/>
    <mergeCell ref="C507:C512"/>
    <mergeCell ref="D507:D512"/>
    <mergeCell ref="E507:E512"/>
    <mergeCell ref="A501:A506"/>
    <mergeCell ref="B501:B506"/>
    <mergeCell ref="C501:C506"/>
    <mergeCell ref="D501:D506"/>
    <mergeCell ref="E501:E506"/>
    <mergeCell ref="A477:A482"/>
    <mergeCell ref="B477:B482"/>
    <mergeCell ref="C477:C482"/>
    <mergeCell ref="D477:D482"/>
    <mergeCell ref="E477:E482"/>
    <mergeCell ref="A495:A500"/>
    <mergeCell ref="B495:B500"/>
    <mergeCell ref="C495:C500"/>
    <mergeCell ref="D495:D500"/>
    <mergeCell ref="E495:E500"/>
    <mergeCell ref="A483:A488"/>
    <mergeCell ref="B483:B488"/>
    <mergeCell ref="C483:C488"/>
    <mergeCell ref="D483:D488"/>
    <mergeCell ref="E483:E488"/>
    <mergeCell ref="A489:A494"/>
    <mergeCell ref="B489:B494"/>
    <mergeCell ref="C489:C494"/>
    <mergeCell ref="D489:D494"/>
    <mergeCell ref="A471:A476"/>
    <mergeCell ref="B471:B476"/>
    <mergeCell ref="C471:C476"/>
    <mergeCell ref="D471:D476"/>
    <mergeCell ref="E471:E476"/>
    <mergeCell ref="A459:A464"/>
    <mergeCell ref="B459:B464"/>
    <mergeCell ref="C459:C464"/>
    <mergeCell ref="D459:D464"/>
    <mergeCell ref="E459:E464"/>
    <mergeCell ref="A465:A470"/>
    <mergeCell ref="B465:B470"/>
    <mergeCell ref="C465:C470"/>
    <mergeCell ref="D465:D470"/>
    <mergeCell ref="E465:E470"/>
    <mergeCell ref="A447:A452"/>
    <mergeCell ref="B447:B452"/>
    <mergeCell ref="C447:C452"/>
    <mergeCell ref="D447:D452"/>
    <mergeCell ref="E447:E452"/>
    <mergeCell ref="A453:A458"/>
    <mergeCell ref="B453:B458"/>
    <mergeCell ref="C453:C458"/>
    <mergeCell ref="D453:D458"/>
    <mergeCell ref="E453:E458"/>
    <mergeCell ref="A435:A440"/>
    <mergeCell ref="B435:B440"/>
    <mergeCell ref="C435:C440"/>
    <mergeCell ref="D435:D440"/>
    <mergeCell ref="E435:E440"/>
    <mergeCell ref="A441:A446"/>
    <mergeCell ref="B441:B446"/>
    <mergeCell ref="C441:C446"/>
    <mergeCell ref="D441:D446"/>
    <mergeCell ref="E441:E446"/>
    <mergeCell ref="A429:A434"/>
    <mergeCell ref="B429:B434"/>
    <mergeCell ref="C429:C434"/>
    <mergeCell ref="D429:D434"/>
    <mergeCell ref="E429:E434"/>
    <mergeCell ref="A417:A422"/>
    <mergeCell ref="B417:B422"/>
    <mergeCell ref="C417:C422"/>
    <mergeCell ref="D417:D422"/>
    <mergeCell ref="E417:E422"/>
    <mergeCell ref="A423:A428"/>
    <mergeCell ref="B423:B428"/>
    <mergeCell ref="C423:C428"/>
    <mergeCell ref="D423:D428"/>
    <mergeCell ref="E423:E428"/>
    <mergeCell ref="A267:A272"/>
    <mergeCell ref="B267:B272"/>
    <mergeCell ref="C267:C272"/>
    <mergeCell ref="D267:D272"/>
    <mergeCell ref="E267:E272"/>
    <mergeCell ref="A273:A278"/>
    <mergeCell ref="B273:B278"/>
    <mergeCell ref="C273:C278"/>
    <mergeCell ref="D273:D278"/>
    <mergeCell ref="E273:E278"/>
    <mergeCell ref="C261:C266"/>
    <mergeCell ref="D261:D266"/>
    <mergeCell ref="E261:E266"/>
    <mergeCell ref="A255:A260"/>
    <mergeCell ref="B255:B260"/>
    <mergeCell ref="C255:C260"/>
    <mergeCell ref="D255:D260"/>
    <mergeCell ref="E255:E260"/>
    <mergeCell ref="A243:A248"/>
    <mergeCell ref="B243:B248"/>
    <mergeCell ref="C243:C248"/>
    <mergeCell ref="D243:D248"/>
    <mergeCell ref="E243:E248"/>
    <mergeCell ref="A249:A254"/>
    <mergeCell ref="B249:B254"/>
    <mergeCell ref="C249:C254"/>
    <mergeCell ref="D249:D254"/>
    <mergeCell ref="E249:E254"/>
    <mergeCell ref="A261:A266"/>
    <mergeCell ref="B261:B266"/>
    <mergeCell ref="A231:A236"/>
    <mergeCell ref="B231:B236"/>
    <mergeCell ref="C231:C236"/>
    <mergeCell ref="D231:D236"/>
    <mergeCell ref="E231:E236"/>
    <mergeCell ref="A237:A242"/>
    <mergeCell ref="B237:B242"/>
    <mergeCell ref="C237:C242"/>
    <mergeCell ref="D237:D242"/>
    <mergeCell ref="E237:E242"/>
    <mergeCell ref="A219:A224"/>
    <mergeCell ref="B219:B224"/>
    <mergeCell ref="C219:C224"/>
    <mergeCell ref="D219:D224"/>
    <mergeCell ref="E219:E224"/>
    <mergeCell ref="A225:A230"/>
    <mergeCell ref="B225:B230"/>
    <mergeCell ref="C225:C230"/>
    <mergeCell ref="D225:D230"/>
    <mergeCell ref="E225:E230"/>
    <mergeCell ref="A207:A212"/>
    <mergeCell ref="B207:B212"/>
    <mergeCell ref="C207:C212"/>
    <mergeCell ref="D207:D212"/>
    <mergeCell ref="E207:E212"/>
    <mergeCell ref="A213:A218"/>
    <mergeCell ref="B213:B218"/>
    <mergeCell ref="C213:C218"/>
    <mergeCell ref="D213:D218"/>
    <mergeCell ref="E213:E218"/>
    <mergeCell ref="A201:A206"/>
    <mergeCell ref="B201:B206"/>
    <mergeCell ref="C201:C206"/>
    <mergeCell ref="D201:D206"/>
    <mergeCell ref="E201:E206"/>
    <mergeCell ref="A189:A194"/>
    <mergeCell ref="B189:B194"/>
    <mergeCell ref="C189:C194"/>
    <mergeCell ref="D189:D194"/>
    <mergeCell ref="E189:E194"/>
    <mergeCell ref="A195:A200"/>
    <mergeCell ref="B195:B200"/>
    <mergeCell ref="C195:C200"/>
    <mergeCell ref="D195:D200"/>
    <mergeCell ref="E195:E200"/>
    <mergeCell ref="A177:A182"/>
    <mergeCell ref="B177:B182"/>
    <mergeCell ref="C177:C182"/>
    <mergeCell ref="D177:D182"/>
    <mergeCell ref="E177:E182"/>
    <mergeCell ref="A183:A188"/>
    <mergeCell ref="B183:B188"/>
    <mergeCell ref="C183:C188"/>
    <mergeCell ref="D183:D188"/>
    <mergeCell ref="E183:E188"/>
    <mergeCell ref="A165:A170"/>
    <mergeCell ref="B165:B170"/>
    <mergeCell ref="C165:C170"/>
    <mergeCell ref="D165:D170"/>
    <mergeCell ref="E165:E170"/>
    <mergeCell ref="A171:A176"/>
    <mergeCell ref="B171:B176"/>
    <mergeCell ref="C171:C176"/>
    <mergeCell ref="D171:D176"/>
    <mergeCell ref="E171:E176"/>
    <mergeCell ref="B159:B164"/>
    <mergeCell ref="C159:C164"/>
    <mergeCell ref="D159:D164"/>
    <mergeCell ref="E159:E164"/>
    <mergeCell ref="A147:A152"/>
    <mergeCell ref="B147:B152"/>
    <mergeCell ref="C147:C152"/>
    <mergeCell ref="D147:D152"/>
    <mergeCell ref="E147:E152"/>
    <mergeCell ref="A153:A158"/>
    <mergeCell ref="B153:B158"/>
    <mergeCell ref="C153:C158"/>
    <mergeCell ref="D153:D158"/>
    <mergeCell ref="E153:E158"/>
    <mergeCell ref="A891:E896"/>
    <mergeCell ref="A39:A44"/>
    <mergeCell ref="B39:B44"/>
    <mergeCell ref="C39:C44"/>
    <mergeCell ref="D39:D44"/>
    <mergeCell ref="E39:E44"/>
    <mergeCell ref="E15:E20"/>
    <mergeCell ref="E27:E32"/>
    <mergeCell ref="E33:E38"/>
    <mergeCell ref="A15:A20"/>
    <mergeCell ref="B15:B20"/>
    <mergeCell ref="C15:C20"/>
    <mergeCell ref="D15:D20"/>
    <mergeCell ref="D33:D38"/>
    <mergeCell ref="A27:A32"/>
    <mergeCell ref="B27:B32"/>
    <mergeCell ref="C27:C32"/>
    <mergeCell ref="D27:D32"/>
    <mergeCell ref="A33:A38"/>
    <mergeCell ref="B33:B38"/>
    <mergeCell ref="C33:C38"/>
    <mergeCell ref="A141:A146"/>
    <mergeCell ref="B141:B146"/>
    <mergeCell ref="C141:C146"/>
    <mergeCell ref="A759:A764"/>
    <mergeCell ref="B759:B764"/>
    <mergeCell ref="C759:C764"/>
    <mergeCell ref="D759:D764"/>
    <mergeCell ref="E759:E764"/>
    <mergeCell ref="A9:A14"/>
    <mergeCell ref="B9:B14"/>
    <mergeCell ref="C9:C14"/>
    <mergeCell ref="D9:D14"/>
    <mergeCell ref="E9:E14"/>
    <mergeCell ref="A21:A26"/>
    <mergeCell ref="B21:B26"/>
    <mergeCell ref="C21:C26"/>
    <mergeCell ref="D21:D26"/>
    <mergeCell ref="E21:E26"/>
    <mergeCell ref="E489:E494"/>
    <mergeCell ref="D141:D146"/>
    <mergeCell ref="E141:E146"/>
    <mergeCell ref="A87:A92"/>
    <mergeCell ref="B87:B92"/>
    <mergeCell ref="A93:A98"/>
    <mergeCell ref="B93:B98"/>
    <mergeCell ref="A117:A122"/>
    <mergeCell ref="B117:B122"/>
    <mergeCell ref="A747:A752"/>
    <mergeCell ref="B747:B752"/>
    <mergeCell ref="C747:C752"/>
    <mergeCell ref="D747:D752"/>
    <mergeCell ref="E747:E752"/>
    <mergeCell ref="A753:A758"/>
    <mergeCell ref="B753:B758"/>
    <mergeCell ref="C753:C758"/>
    <mergeCell ref="D753:D758"/>
    <mergeCell ref="E753:E758"/>
    <mergeCell ref="A765:A770"/>
    <mergeCell ref="B765:B770"/>
    <mergeCell ref="C765:C770"/>
    <mergeCell ref="D765:D770"/>
    <mergeCell ref="E765:E770"/>
    <mergeCell ref="A771:A776"/>
    <mergeCell ref="B771:B776"/>
    <mergeCell ref="C771:C776"/>
    <mergeCell ref="D771:D776"/>
    <mergeCell ref="E771:E776"/>
    <mergeCell ref="A777:A782"/>
    <mergeCell ref="B777:B782"/>
    <mergeCell ref="C777:C782"/>
    <mergeCell ref="D777:D782"/>
    <mergeCell ref="E777:E782"/>
    <mergeCell ref="A783:A788"/>
    <mergeCell ref="B783:B788"/>
    <mergeCell ref="C783:C788"/>
    <mergeCell ref="D783:D788"/>
    <mergeCell ref="E783:E788"/>
    <mergeCell ref="A789:A794"/>
    <mergeCell ref="B789:B794"/>
    <mergeCell ref="C789:C794"/>
    <mergeCell ref="D789:D794"/>
    <mergeCell ref="E789:E794"/>
    <mergeCell ref="A795:A800"/>
    <mergeCell ref="B795:B800"/>
    <mergeCell ref="C795:C800"/>
    <mergeCell ref="D795:D800"/>
    <mergeCell ref="E795:E800"/>
    <mergeCell ref="A801:A806"/>
    <mergeCell ref="B801:B806"/>
    <mergeCell ref="C801:C806"/>
    <mergeCell ref="D801:D806"/>
    <mergeCell ref="E801:E806"/>
    <mergeCell ref="A807:A812"/>
    <mergeCell ref="B807:B812"/>
    <mergeCell ref="C807:C812"/>
    <mergeCell ref="D807:D812"/>
    <mergeCell ref="E807:E812"/>
    <mergeCell ref="A813:A818"/>
    <mergeCell ref="B813:B818"/>
    <mergeCell ref="C813:C818"/>
    <mergeCell ref="D813:D818"/>
    <mergeCell ref="E813:E818"/>
    <mergeCell ref="A819:A824"/>
    <mergeCell ref="B819:B824"/>
    <mergeCell ref="C819:C824"/>
    <mergeCell ref="D819:D824"/>
    <mergeCell ref="E819:E824"/>
    <mergeCell ref="A825:A830"/>
    <mergeCell ref="B825:B830"/>
    <mergeCell ref="C825:C830"/>
    <mergeCell ref="D825:D830"/>
    <mergeCell ref="E825:E830"/>
    <mergeCell ref="A831:A836"/>
    <mergeCell ref="B831:B836"/>
    <mergeCell ref="C831:C836"/>
    <mergeCell ref="D831:D836"/>
    <mergeCell ref="E831:E836"/>
    <mergeCell ref="A837:A842"/>
    <mergeCell ref="B837:B842"/>
    <mergeCell ref="C837:C842"/>
    <mergeCell ref="D837:D842"/>
    <mergeCell ref="E837:E842"/>
    <mergeCell ref="A843:A848"/>
    <mergeCell ref="B843:B848"/>
    <mergeCell ref="C843:C848"/>
    <mergeCell ref="D843:D848"/>
    <mergeCell ref="E843:E848"/>
    <mergeCell ref="A849:A854"/>
    <mergeCell ref="B849:B854"/>
    <mergeCell ref="C849:C854"/>
    <mergeCell ref="D849:D854"/>
    <mergeCell ref="E849:E854"/>
    <mergeCell ref="A855:A860"/>
    <mergeCell ref="B855:B860"/>
    <mergeCell ref="C855:C860"/>
    <mergeCell ref="D855:D860"/>
    <mergeCell ref="E855:E860"/>
    <mergeCell ref="A861:A866"/>
    <mergeCell ref="B861:B866"/>
    <mergeCell ref="C861:C866"/>
    <mergeCell ref="D861:D866"/>
    <mergeCell ref="E861:E866"/>
    <mergeCell ref="A867:A872"/>
    <mergeCell ref="B867:B872"/>
    <mergeCell ref="C867:C872"/>
    <mergeCell ref="D867:D872"/>
    <mergeCell ref="E867:E872"/>
    <mergeCell ref="A885:A890"/>
    <mergeCell ref="B885:B890"/>
    <mergeCell ref="C885:C890"/>
    <mergeCell ref="D885:D890"/>
    <mergeCell ref="E885:E890"/>
    <mergeCell ref="A873:A878"/>
    <mergeCell ref="B873:B878"/>
    <mergeCell ref="C873:C878"/>
    <mergeCell ref="D873:D878"/>
    <mergeCell ref="E873:E878"/>
    <mergeCell ref="A879:A884"/>
    <mergeCell ref="B879:B884"/>
    <mergeCell ref="C879:C884"/>
    <mergeCell ref="D879:D884"/>
    <mergeCell ref="E879:E884"/>
    <mergeCell ref="A99:A104"/>
    <mergeCell ref="B99:B104"/>
    <mergeCell ref="C99:C104"/>
    <mergeCell ref="D99:D104"/>
    <mergeCell ref="E99:E104"/>
    <mergeCell ref="A105:A110"/>
    <mergeCell ref="B105:B110"/>
    <mergeCell ref="C105:C110"/>
    <mergeCell ref="D105:D110"/>
    <mergeCell ref="E105:E110"/>
    <mergeCell ref="C561:C566"/>
    <mergeCell ref="D561:D566"/>
    <mergeCell ref="E561:E566"/>
    <mergeCell ref="A111:A116"/>
    <mergeCell ref="B111:B116"/>
    <mergeCell ref="C111:C116"/>
    <mergeCell ref="D111:D116"/>
    <mergeCell ref="E111:E116"/>
    <mergeCell ref="A549:A554"/>
    <mergeCell ref="B549:B554"/>
    <mergeCell ref="C549:C554"/>
    <mergeCell ref="D549:D554"/>
    <mergeCell ref="E549:E554"/>
    <mergeCell ref="A123:A128"/>
    <mergeCell ref="B123:B128"/>
    <mergeCell ref="E123:E128"/>
    <mergeCell ref="D129:D134"/>
    <mergeCell ref="E129:E134"/>
    <mergeCell ref="A135:A140"/>
    <mergeCell ref="B135:B140"/>
    <mergeCell ref="C135:C140"/>
    <mergeCell ref="D135:D140"/>
    <mergeCell ref="E135:E140"/>
    <mergeCell ref="A159:A164"/>
  </mergeCells>
  <pageMargins left="0.25" right="0.25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24"/>
  <sheetViews>
    <sheetView workbookViewId="0">
      <selection activeCell="D131" sqref="D131"/>
    </sheetView>
  </sheetViews>
  <sheetFormatPr defaultRowHeight="17.25" x14ac:dyDescent="0.3"/>
  <cols>
    <col min="1" max="1" width="16" style="8" customWidth="1"/>
    <col min="2" max="2" width="15.140625" style="8" customWidth="1"/>
    <col min="3" max="3" width="12.7109375" customWidth="1"/>
    <col min="4" max="4" width="22.140625" customWidth="1"/>
  </cols>
  <sheetData>
    <row r="1" spans="1:3" x14ac:dyDescent="0.3">
      <c r="A1" s="6">
        <v>2064824</v>
      </c>
      <c r="B1" s="7">
        <v>2064824</v>
      </c>
      <c r="C1" s="5">
        <f>A1-B1</f>
        <v>0</v>
      </c>
    </row>
    <row r="2" spans="1:3" hidden="1" x14ac:dyDescent="0.3">
      <c r="A2" s="6">
        <v>1935680</v>
      </c>
      <c r="B2" s="7">
        <v>1935680</v>
      </c>
      <c r="C2" s="5">
        <f t="shared" ref="C2:C65" si="0">A2-B2</f>
        <v>0</v>
      </c>
    </row>
    <row r="3" spans="1:3" hidden="1" x14ac:dyDescent="0.3">
      <c r="A3" s="6">
        <v>1823750</v>
      </c>
      <c r="B3" s="7">
        <v>1823750</v>
      </c>
      <c r="C3" s="5">
        <f t="shared" si="0"/>
        <v>0</v>
      </c>
    </row>
    <row r="4" spans="1:3" hidden="1" x14ac:dyDescent="0.3">
      <c r="A4" s="6">
        <v>1663570</v>
      </c>
      <c r="B4" s="7">
        <v>1663570</v>
      </c>
      <c r="C4" s="5">
        <f t="shared" si="0"/>
        <v>0</v>
      </c>
    </row>
    <row r="5" spans="1:3" hidden="1" x14ac:dyDescent="0.3">
      <c r="A5" s="6">
        <v>1529763</v>
      </c>
      <c r="B5" s="7">
        <v>1529763</v>
      </c>
      <c r="C5" s="5">
        <f t="shared" si="0"/>
        <v>0</v>
      </c>
    </row>
    <row r="6" spans="1:3" hidden="1" x14ac:dyDescent="0.3">
      <c r="A6" s="6">
        <v>1449420</v>
      </c>
      <c r="B6" s="7">
        <v>1449420</v>
      </c>
      <c r="C6" s="5">
        <f t="shared" si="0"/>
        <v>0</v>
      </c>
    </row>
    <row r="7" spans="1:3" hidden="1" x14ac:dyDescent="0.3">
      <c r="A7" s="6">
        <v>1321755</v>
      </c>
      <c r="B7" s="7">
        <v>1321755</v>
      </c>
      <c r="C7" s="5">
        <f t="shared" si="0"/>
        <v>0</v>
      </c>
    </row>
    <row r="8" spans="1:3" hidden="1" x14ac:dyDescent="0.3">
      <c r="A8" s="6">
        <v>1200489</v>
      </c>
      <c r="B8" s="7">
        <v>1200489</v>
      </c>
      <c r="C8" s="5">
        <f t="shared" si="0"/>
        <v>0</v>
      </c>
    </row>
    <row r="9" spans="1:3" hidden="1" x14ac:dyDescent="0.3">
      <c r="A9" s="6">
        <v>1075849</v>
      </c>
      <c r="B9" s="7">
        <v>1075849</v>
      </c>
      <c r="C9" s="5">
        <f t="shared" si="0"/>
        <v>0</v>
      </c>
    </row>
    <row r="10" spans="1:3" hidden="1" x14ac:dyDescent="0.3">
      <c r="A10" s="6">
        <v>1074948</v>
      </c>
      <c r="B10" s="7">
        <v>1074948</v>
      </c>
      <c r="C10" s="5">
        <f t="shared" si="0"/>
        <v>0</v>
      </c>
    </row>
    <row r="11" spans="1:3" hidden="1" x14ac:dyDescent="0.3">
      <c r="A11" s="6">
        <v>1056893</v>
      </c>
      <c r="B11" s="7">
        <v>1056893</v>
      </c>
      <c r="C11" s="5">
        <f t="shared" si="0"/>
        <v>0</v>
      </c>
    </row>
    <row r="12" spans="1:3" hidden="1" x14ac:dyDescent="0.3">
      <c r="A12" s="6">
        <v>982200</v>
      </c>
      <c r="B12" s="7">
        <v>982200</v>
      </c>
      <c r="C12" s="5">
        <f t="shared" si="0"/>
        <v>0</v>
      </c>
    </row>
    <row r="13" spans="1:3" hidden="1" x14ac:dyDescent="0.3">
      <c r="A13" s="6">
        <v>910100</v>
      </c>
      <c r="B13" s="7">
        <v>910100</v>
      </c>
      <c r="C13" s="5">
        <f t="shared" si="0"/>
        <v>0</v>
      </c>
    </row>
    <row r="14" spans="1:3" hidden="1" x14ac:dyDescent="0.3">
      <c r="A14" s="6">
        <v>902453</v>
      </c>
      <c r="B14" s="7">
        <v>902453</v>
      </c>
      <c r="C14" s="5">
        <f t="shared" si="0"/>
        <v>0</v>
      </c>
    </row>
    <row r="15" spans="1:3" hidden="1" x14ac:dyDescent="0.3">
      <c r="A15" s="6">
        <v>824016</v>
      </c>
      <c r="B15" s="7">
        <v>824016</v>
      </c>
      <c r="C15" s="5">
        <f t="shared" si="0"/>
        <v>0</v>
      </c>
    </row>
    <row r="16" spans="1:3" hidden="1" x14ac:dyDescent="0.3">
      <c r="A16" s="6">
        <v>793100</v>
      </c>
      <c r="B16" s="7">
        <v>793100</v>
      </c>
      <c r="C16" s="5">
        <f t="shared" si="0"/>
        <v>0</v>
      </c>
    </row>
    <row r="17" spans="1:3" hidden="1" x14ac:dyDescent="0.3">
      <c r="A17" s="6">
        <v>737110</v>
      </c>
      <c r="B17" s="7">
        <v>737110</v>
      </c>
      <c r="C17" s="5">
        <f t="shared" si="0"/>
        <v>0</v>
      </c>
    </row>
    <row r="18" spans="1:3" hidden="1" x14ac:dyDescent="0.3">
      <c r="A18" s="6">
        <v>664973</v>
      </c>
      <c r="B18" s="7">
        <v>664973</v>
      </c>
      <c r="C18" s="5">
        <f t="shared" si="0"/>
        <v>0</v>
      </c>
    </row>
    <row r="19" spans="1:3" hidden="1" x14ac:dyDescent="0.3">
      <c r="A19" s="6">
        <v>662622</v>
      </c>
      <c r="B19" s="7">
        <v>662622</v>
      </c>
      <c r="C19" s="5">
        <f t="shared" si="0"/>
        <v>0</v>
      </c>
    </row>
    <row r="20" spans="1:3" hidden="1" x14ac:dyDescent="0.3">
      <c r="A20" s="6">
        <v>627550</v>
      </c>
      <c r="B20" s="7">
        <v>627550</v>
      </c>
      <c r="C20" s="5">
        <f t="shared" si="0"/>
        <v>0</v>
      </c>
    </row>
    <row r="21" spans="1:3" hidden="1" x14ac:dyDescent="0.3">
      <c r="A21" s="6">
        <v>591377</v>
      </c>
      <c r="B21" s="7">
        <v>591377</v>
      </c>
      <c r="C21" s="5">
        <f t="shared" si="0"/>
        <v>0</v>
      </c>
    </row>
    <row r="22" spans="1:3" hidden="1" x14ac:dyDescent="0.3">
      <c r="A22" s="6">
        <v>583596</v>
      </c>
      <c r="B22" s="7">
        <v>583596</v>
      </c>
      <c r="C22" s="5">
        <f t="shared" si="0"/>
        <v>0</v>
      </c>
    </row>
    <row r="23" spans="1:3" hidden="1" x14ac:dyDescent="0.3">
      <c r="A23" s="6">
        <v>581216</v>
      </c>
      <c r="B23" s="7">
        <v>581216</v>
      </c>
      <c r="C23" s="5">
        <f t="shared" si="0"/>
        <v>0</v>
      </c>
    </row>
    <row r="24" spans="1:3" hidden="1" x14ac:dyDescent="0.3">
      <c r="A24" s="6">
        <v>571460</v>
      </c>
      <c r="B24" s="7">
        <v>571460</v>
      </c>
      <c r="C24" s="5">
        <f t="shared" si="0"/>
        <v>0</v>
      </c>
    </row>
    <row r="25" spans="1:3" hidden="1" x14ac:dyDescent="0.3">
      <c r="A25" s="6">
        <v>567175</v>
      </c>
      <c r="B25" s="7">
        <v>567175</v>
      </c>
      <c r="C25" s="5">
        <f t="shared" si="0"/>
        <v>0</v>
      </c>
    </row>
    <row r="26" spans="1:3" hidden="1" x14ac:dyDescent="0.3">
      <c r="A26" s="6">
        <v>561301</v>
      </c>
      <c r="B26" s="7">
        <v>561301</v>
      </c>
      <c r="C26" s="5">
        <f t="shared" si="0"/>
        <v>0</v>
      </c>
    </row>
    <row r="27" spans="1:3" hidden="1" x14ac:dyDescent="0.3">
      <c r="A27" s="6">
        <v>543644</v>
      </c>
      <c r="B27" s="7">
        <v>543644</v>
      </c>
      <c r="C27" s="5">
        <f t="shared" si="0"/>
        <v>0</v>
      </c>
    </row>
    <row r="28" spans="1:3" hidden="1" x14ac:dyDescent="0.3">
      <c r="A28" s="6">
        <v>531753</v>
      </c>
      <c r="B28" s="7">
        <v>531753</v>
      </c>
      <c r="C28" s="5">
        <f t="shared" si="0"/>
        <v>0</v>
      </c>
    </row>
    <row r="29" spans="1:3" hidden="1" x14ac:dyDescent="0.3">
      <c r="A29" s="6">
        <v>526401</v>
      </c>
      <c r="B29" s="7">
        <v>526401</v>
      </c>
      <c r="C29" s="5">
        <f t="shared" si="0"/>
        <v>0</v>
      </c>
    </row>
    <row r="30" spans="1:3" hidden="1" x14ac:dyDescent="0.3">
      <c r="A30" s="6">
        <v>508817</v>
      </c>
      <c r="B30" s="7">
        <v>508817</v>
      </c>
      <c r="C30" s="5">
        <f t="shared" si="0"/>
        <v>0</v>
      </c>
    </row>
    <row r="31" spans="1:3" hidden="1" x14ac:dyDescent="0.3">
      <c r="A31" s="6">
        <v>488614</v>
      </c>
      <c r="B31" s="7">
        <v>488614</v>
      </c>
      <c r="C31" s="5">
        <f t="shared" si="0"/>
        <v>0</v>
      </c>
    </row>
    <row r="32" spans="1:3" hidden="1" x14ac:dyDescent="0.3">
      <c r="A32" s="6">
        <v>422720</v>
      </c>
      <c r="B32" s="7">
        <v>422720</v>
      </c>
      <c r="C32" s="5">
        <f t="shared" si="0"/>
        <v>0</v>
      </c>
    </row>
    <row r="33" spans="1:3" hidden="1" x14ac:dyDescent="0.3">
      <c r="A33" s="6">
        <v>403110</v>
      </c>
      <c r="B33" s="7">
        <v>403110</v>
      </c>
      <c r="C33" s="5">
        <f t="shared" si="0"/>
        <v>0</v>
      </c>
    </row>
    <row r="34" spans="1:3" hidden="1" x14ac:dyDescent="0.3">
      <c r="A34" s="6">
        <v>387680</v>
      </c>
      <c r="B34" s="7">
        <v>387680</v>
      </c>
      <c r="C34" s="5">
        <f t="shared" si="0"/>
        <v>0</v>
      </c>
    </row>
    <row r="35" spans="1:3" hidden="1" x14ac:dyDescent="0.3">
      <c r="A35" s="6">
        <v>387632</v>
      </c>
      <c r="B35" s="7">
        <v>387632</v>
      </c>
      <c r="C35" s="5">
        <f t="shared" si="0"/>
        <v>0</v>
      </c>
    </row>
    <row r="36" spans="1:3" hidden="1" x14ac:dyDescent="0.3">
      <c r="A36" s="6">
        <v>385652</v>
      </c>
      <c r="B36" s="7">
        <v>385652</v>
      </c>
      <c r="C36" s="5">
        <f t="shared" si="0"/>
        <v>0</v>
      </c>
    </row>
    <row r="37" spans="1:3" hidden="1" x14ac:dyDescent="0.3">
      <c r="A37" s="6">
        <v>373694</v>
      </c>
      <c r="B37" s="7">
        <v>373694</v>
      </c>
      <c r="C37" s="5">
        <f t="shared" si="0"/>
        <v>0</v>
      </c>
    </row>
    <row r="38" spans="1:3" hidden="1" x14ac:dyDescent="0.3">
      <c r="A38" s="6">
        <v>354292</v>
      </c>
      <c r="B38" s="7">
        <v>354292</v>
      </c>
      <c r="C38" s="5">
        <f t="shared" si="0"/>
        <v>0</v>
      </c>
    </row>
    <row r="39" spans="1:3" hidden="1" x14ac:dyDescent="0.3">
      <c r="A39" s="6">
        <v>334347</v>
      </c>
      <c r="B39" s="7">
        <v>334347</v>
      </c>
      <c r="C39" s="5">
        <f t="shared" si="0"/>
        <v>0</v>
      </c>
    </row>
    <row r="40" spans="1:3" hidden="1" x14ac:dyDescent="0.3">
      <c r="A40" s="6">
        <v>332986</v>
      </c>
      <c r="B40" s="7">
        <v>332986</v>
      </c>
      <c r="C40" s="5">
        <f t="shared" si="0"/>
        <v>0</v>
      </c>
    </row>
    <row r="41" spans="1:3" hidden="1" x14ac:dyDescent="0.3">
      <c r="A41" s="6">
        <v>323274</v>
      </c>
      <c r="B41" s="7">
        <v>323274</v>
      </c>
      <c r="C41" s="5">
        <f t="shared" si="0"/>
        <v>0</v>
      </c>
    </row>
    <row r="42" spans="1:3" hidden="1" x14ac:dyDescent="0.3">
      <c r="A42" s="6">
        <v>322629</v>
      </c>
      <c r="B42" s="7">
        <v>322629</v>
      </c>
      <c r="C42" s="5">
        <f t="shared" si="0"/>
        <v>0</v>
      </c>
    </row>
    <row r="43" spans="1:3" hidden="1" x14ac:dyDescent="0.3">
      <c r="A43" s="6">
        <v>305317</v>
      </c>
      <c r="B43" s="7">
        <v>305317</v>
      </c>
      <c r="C43" s="5">
        <f t="shared" si="0"/>
        <v>0</v>
      </c>
    </row>
    <row r="44" spans="1:3" hidden="1" x14ac:dyDescent="0.3">
      <c r="A44" s="6">
        <v>293774</v>
      </c>
      <c r="B44" s="7">
        <v>293774</v>
      </c>
      <c r="C44" s="5">
        <f t="shared" si="0"/>
        <v>0</v>
      </c>
    </row>
    <row r="45" spans="1:3" hidden="1" x14ac:dyDescent="0.3">
      <c r="A45" s="6">
        <v>286918</v>
      </c>
      <c r="B45" s="7">
        <v>286918</v>
      </c>
      <c r="C45" s="5">
        <f t="shared" si="0"/>
        <v>0</v>
      </c>
    </row>
    <row r="46" spans="1:3" hidden="1" x14ac:dyDescent="0.3">
      <c r="A46" s="6">
        <v>271804</v>
      </c>
      <c r="B46" s="7">
        <v>271804</v>
      </c>
      <c r="C46" s="5">
        <f t="shared" si="0"/>
        <v>0</v>
      </c>
    </row>
    <row r="47" spans="1:3" hidden="1" x14ac:dyDescent="0.3">
      <c r="A47" s="6">
        <v>253755</v>
      </c>
      <c r="B47" s="7">
        <v>253755</v>
      </c>
      <c r="C47" s="5">
        <f t="shared" si="0"/>
        <v>0</v>
      </c>
    </row>
    <row r="48" spans="1:3" hidden="1" x14ac:dyDescent="0.3">
      <c r="A48" s="6">
        <v>244983</v>
      </c>
      <c r="B48" s="7">
        <v>244983</v>
      </c>
      <c r="C48" s="5">
        <f t="shared" si="0"/>
        <v>0</v>
      </c>
    </row>
    <row r="49" spans="1:3" hidden="1" x14ac:dyDescent="0.3">
      <c r="A49" s="6">
        <v>243050</v>
      </c>
      <c r="B49" s="7">
        <v>243050</v>
      </c>
      <c r="C49" s="5">
        <f t="shared" si="0"/>
        <v>0</v>
      </c>
    </row>
    <row r="50" spans="1:3" hidden="1" x14ac:dyDescent="0.3">
      <c r="A50" s="6">
        <v>233540</v>
      </c>
      <c r="B50" s="7">
        <v>233540</v>
      </c>
      <c r="C50" s="5">
        <f t="shared" si="0"/>
        <v>0</v>
      </c>
    </row>
    <row r="51" spans="1:3" hidden="1" x14ac:dyDescent="0.3">
      <c r="A51" s="12">
        <v>230030</v>
      </c>
      <c r="B51" s="7">
        <v>230030</v>
      </c>
      <c r="C51" s="5">
        <f t="shared" si="0"/>
        <v>0</v>
      </c>
    </row>
    <row r="52" spans="1:3" hidden="1" x14ac:dyDescent="0.3">
      <c r="A52" s="12">
        <v>229301.52</v>
      </c>
      <c r="B52" s="7">
        <v>229301.52</v>
      </c>
      <c r="C52" s="5">
        <f t="shared" si="0"/>
        <v>0</v>
      </c>
    </row>
    <row r="53" spans="1:3" hidden="1" x14ac:dyDescent="0.3">
      <c r="A53" s="12">
        <v>225473</v>
      </c>
      <c r="B53" s="7">
        <v>225473</v>
      </c>
      <c r="C53" s="5">
        <f t="shared" si="0"/>
        <v>0</v>
      </c>
    </row>
    <row r="54" spans="1:3" hidden="1" x14ac:dyDescent="0.3">
      <c r="A54" s="12">
        <v>219184</v>
      </c>
      <c r="B54" s="7">
        <v>219184</v>
      </c>
      <c r="C54" s="5">
        <f t="shared" si="0"/>
        <v>0</v>
      </c>
    </row>
    <row r="55" spans="1:3" hidden="1" x14ac:dyDescent="0.3">
      <c r="A55" s="12">
        <v>217989</v>
      </c>
      <c r="B55" s="7">
        <v>217989</v>
      </c>
      <c r="C55" s="5">
        <f t="shared" si="0"/>
        <v>0</v>
      </c>
    </row>
    <row r="56" spans="1:3" hidden="1" x14ac:dyDescent="0.3">
      <c r="A56" s="12">
        <v>208395</v>
      </c>
      <c r="B56" s="7">
        <v>208395</v>
      </c>
      <c r="C56" s="5">
        <f t="shared" si="0"/>
        <v>0</v>
      </c>
    </row>
    <row r="57" spans="1:3" hidden="1" x14ac:dyDescent="0.3">
      <c r="A57" s="12">
        <v>205873.63999999998</v>
      </c>
      <c r="B57" s="7">
        <v>205873.64</v>
      </c>
      <c r="C57" s="5">
        <f t="shared" si="0"/>
        <v>0</v>
      </c>
    </row>
    <row r="58" spans="1:3" hidden="1" x14ac:dyDescent="0.3">
      <c r="A58" s="6">
        <v>196850</v>
      </c>
      <c r="B58" s="7">
        <v>196850</v>
      </c>
      <c r="C58" s="5">
        <f t="shared" si="0"/>
        <v>0</v>
      </c>
    </row>
    <row r="59" spans="1:3" hidden="1" x14ac:dyDescent="0.3">
      <c r="A59" s="6">
        <v>196094</v>
      </c>
      <c r="B59" s="7">
        <v>196094</v>
      </c>
      <c r="C59" s="5">
        <f t="shared" si="0"/>
        <v>0</v>
      </c>
    </row>
    <row r="60" spans="1:3" hidden="1" x14ac:dyDescent="0.3">
      <c r="A60" s="6">
        <v>188920</v>
      </c>
      <c r="B60" s="7">
        <v>188920</v>
      </c>
      <c r="C60" s="5">
        <f t="shared" si="0"/>
        <v>0</v>
      </c>
    </row>
    <row r="61" spans="1:3" hidden="1" x14ac:dyDescent="0.3">
      <c r="A61" s="6">
        <v>188389.8</v>
      </c>
      <c r="B61" s="7">
        <v>188389.80000000002</v>
      </c>
      <c r="C61" s="5">
        <f t="shared" si="0"/>
        <v>0</v>
      </c>
    </row>
    <row r="62" spans="1:3" hidden="1" x14ac:dyDescent="0.3">
      <c r="A62" s="6">
        <v>183324.1</v>
      </c>
      <c r="B62" s="7">
        <v>183324.09999999998</v>
      </c>
      <c r="C62" s="5">
        <f t="shared" si="0"/>
        <v>0</v>
      </c>
    </row>
    <row r="63" spans="1:3" hidden="1" x14ac:dyDescent="0.3">
      <c r="A63" s="6">
        <v>181380</v>
      </c>
      <c r="B63" s="7">
        <v>181380</v>
      </c>
      <c r="C63" s="5">
        <f t="shared" si="0"/>
        <v>0</v>
      </c>
    </row>
    <row r="64" spans="1:3" hidden="1" x14ac:dyDescent="0.3">
      <c r="A64" s="6">
        <v>179139</v>
      </c>
      <c r="B64" s="7">
        <v>179139</v>
      </c>
      <c r="C64" s="5">
        <f t="shared" si="0"/>
        <v>0</v>
      </c>
    </row>
    <row r="65" spans="1:3" hidden="1" x14ac:dyDescent="0.3">
      <c r="A65" s="6">
        <v>175580</v>
      </c>
      <c r="B65" s="7">
        <v>175580</v>
      </c>
      <c r="C65" s="5">
        <f t="shared" si="0"/>
        <v>0</v>
      </c>
    </row>
    <row r="66" spans="1:3" hidden="1" x14ac:dyDescent="0.3">
      <c r="A66" s="6">
        <v>167188</v>
      </c>
      <c r="B66" s="7">
        <v>167188</v>
      </c>
      <c r="C66" s="5">
        <f t="shared" ref="C66:C108" si="1">A66-B66</f>
        <v>0</v>
      </c>
    </row>
    <row r="67" spans="1:3" hidden="1" x14ac:dyDescent="0.3">
      <c r="A67" s="6">
        <v>165045</v>
      </c>
      <c r="B67" s="7">
        <v>165045</v>
      </c>
      <c r="C67" s="5">
        <f t="shared" si="1"/>
        <v>0</v>
      </c>
    </row>
    <row r="68" spans="1:3" hidden="1" x14ac:dyDescent="0.3">
      <c r="A68" s="6">
        <v>156792</v>
      </c>
      <c r="B68" s="7">
        <v>156792</v>
      </c>
      <c r="C68" s="5">
        <f t="shared" si="1"/>
        <v>0</v>
      </c>
    </row>
    <row r="69" spans="1:3" hidden="1" x14ac:dyDescent="0.3">
      <c r="A69" s="6">
        <v>156300.20000000001</v>
      </c>
      <c r="B69" s="7">
        <v>156300.20000000001</v>
      </c>
      <c r="C69" s="5">
        <f t="shared" si="1"/>
        <v>0</v>
      </c>
    </row>
    <row r="70" spans="1:3" hidden="1" x14ac:dyDescent="0.3">
      <c r="A70" s="6">
        <v>154367</v>
      </c>
      <c r="B70" s="7">
        <v>154367</v>
      </c>
      <c r="C70" s="5">
        <f t="shared" si="1"/>
        <v>0</v>
      </c>
    </row>
    <row r="71" spans="1:3" hidden="1" x14ac:dyDescent="0.3">
      <c r="A71" s="6">
        <v>138601</v>
      </c>
      <c r="B71" s="7">
        <v>138601</v>
      </c>
      <c r="C71" s="5">
        <f t="shared" si="1"/>
        <v>0</v>
      </c>
    </row>
    <row r="72" spans="1:3" hidden="1" x14ac:dyDescent="0.3">
      <c r="A72" s="6">
        <v>135480</v>
      </c>
      <c r="B72" s="7">
        <v>135480</v>
      </c>
      <c r="C72" s="5">
        <f t="shared" si="1"/>
        <v>0</v>
      </c>
    </row>
    <row r="73" spans="1:3" hidden="1" x14ac:dyDescent="0.3">
      <c r="A73" s="6">
        <v>130857</v>
      </c>
      <c r="B73" s="7">
        <v>130857</v>
      </c>
      <c r="C73" s="5">
        <f t="shared" si="1"/>
        <v>0</v>
      </c>
    </row>
    <row r="74" spans="1:3" hidden="1" x14ac:dyDescent="0.3">
      <c r="A74" s="6">
        <v>120230</v>
      </c>
      <c r="B74" s="7">
        <v>120230</v>
      </c>
      <c r="C74" s="5">
        <f t="shared" si="1"/>
        <v>0</v>
      </c>
    </row>
    <row r="75" spans="1:3" hidden="1" x14ac:dyDescent="0.3">
      <c r="A75" s="6">
        <v>103885</v>
      </c>
      <c r="B75" s="7">
        <v>103885</v>
      </c>
      <c r="C75" s="5">
        <f t="shared" si="1"/>
        <v>0</v>
      </c>
    </row>
    <row r="76" spans="1:3" hidden="1" x14ac:dyDescent="0.3">
      <c r="A76" s="6">
        <v>99599</v>
      </c>
      <c r="B76" s="7">
        <v>99599</v>
      </c>
      <c r="C76" s="5">
        <f t="shared" si="1"/>
        <v>0</v>
      </c>
    </row>
    <row r="77" spans="1:3" hidden="1" x14ac:dyDescent="0.3">
      <c r="A77" s="6">
        <v>97507.87999999999</v>
      </c>
      <c r="B77" s="7">
        <v>97507.87999999999</v>
      </c>
      <c r="C77" s="5">
        <f t="shared" si="1"/>
        <v>0</v>
      </c>
    </row>
    <row r="78" spans="1:3" hidden="1" x14ac:dyDescent="0.3">
      <c r="A78" s="6">
        <v>95332</v>
      </c>
      <c r="B78" s="7">
        <v>95332</v>
      </c>
      <c r="C78" s="5">
        <f t="shared" si="1"/>
        <v>0</v>
      </c>
    </row>
    <row r="79" spans="1:3" hidden="1" x14ac:dyDescent="0.3">
      <c r="A79" s="6">
        <v>85200</v>
      </c>
      <c r="B79" s="7">
        <v>85200</v>
      </c>
      <c r="C79" s="5">
        <f t="shared" si="1"/>
        <v>0</v>
      </c>
    </row>
    <row r="80" spans="1:3" hidden="1" x14ac:dyDescent="0.3">
      <c r="A80" s="6">
        <v>79939</v>
      </c>
      <c r="B80" s="7">
        <v>79939</v>
      </c>
      <c r="C80" s="5">
        <f t="shared" si="1"/>
        <v>0</v>
      </c>
    </row>
    <row r="81" spans="1:4" hidden="1" x14ac:dyDescent="0.3">
      <c r="A81" s="6">
        <v>78260</v>
      </c>
      <c r="B81" s="7">
        <v>78260</v>
      </c>
      <c r="C81" s="5">
        <f t="shared" si="1"/>
        <v>0</v>
      </c>
    </row>
    <row r="82" spans="1:4" hidden="1" x14ac:dyDescent="0.3">
      <c r="A82" s="6">
        <v>74076</v>
      </c>
      <c r="B82" s="7">
        <v>74076</v>
      </c>
      <c r="C82" s="5">
        <f t="shared" si="1"/>
        <v>0</v>
      </c>
    </row>
    <row r="83" spans="1:4" hidden="1" x14ac:dyDescent="0.3">
      <c r="A83" s="6">
        <v>72038</v>
      </c>
      <c r="B83" s="7">
        <v>72038</v>
      </c>
      <c r="C83" s="5">
        <f t="shared" si="1"/>
        <v>0</v>
      </c>
    </row>
    <row r="84" spans="1:4" x14ac:dyDescent="0.3">
      <c r="A84" s="12">
        <v>70164.000000000015</v>
      </c>
      <c r="B84" s="10"/>
      <c r="C84" s="11">
        <f t="shared" si="1"/>
        <v>70164.000000000015</v>
      </c>
      <c r="D84" t="s">
        <v>26</v>
      </c>
    </row>
    <row r="85" spans="1:4" hidden="1" x14ac:dyDescent="0.3">
      <c r="A85" s="6">
        <v>69970</v>
      </c>
      <c r="B85" s="7">
        <v>69970</v>
      </c>
      <c r="C85" s="5">
        <f t="shared" si="1"/>
        <v>0</v>
      </c>
    </row>
    <row r="86" spans="1:4" hidden="1" x14ac:dyDescent="0.3">
      <c r="A86" s="6">
        <v>67210</v>
      </c>
      <c r="B86" s="7">
        <v>67210</v>
      </c>
      <c r="C86" s="5">
        <f t="shared" si="1"/>
        <v>0</v>
      </c>
    </row>
    <row r="87" spans="1:4" hidden="1" x14ac:dyDescent="0.3">
      <c r="A87" s="6">
        <v>64558.000000000007</v>
      </c>
      <c r="B87" s="7">
        <v>64558</v>
      </c>
      <c r="C87" s="5">
        <f t="shared" si="1"/>
        <v>0</v>
      </c>
    </row>
    <row r="88" spans="1:4" hidden="1" x14ac:dyDescent="0.3">
      <c r="A88" s="6">
        <v>61097.599999999999</v>
      </c>
      <c r="B88" s="7">
        <v>61097.600000000006</v>
      </c>
      <c r="C88" s="5">
        <f t="shared" si="1"/>
        <v>0</v>
      </c>
    </row>
    <row r="89" spans="1:4" hidden="1" x14ac:dyDescent="0.3">
      <c r="A89" s="6">
        <v>60361.600000000006</v>
      </c>
      <c r="B89" s="7">
        <v>60361.599999999991</v>
      </c>
      <c r="C89" s="5">
        <f t="shared" si="1"/>
        <v>0</v>
      </c>
    </row>
    <row r="90" spans="1:4" x14ac:dyDescent="0.3">
      <c r="A90" s="12">
        <v>57340.152000000009</v>
      </c>
      <c r="B90" s="10"/>
      <c r="C90" s="11">
        <f t="shared" si="1"/>
        <v>57340.152000000009</v>
      </c>
      <c r="D90" t="s">
        <v>27</v>
      </c>
    </row>
    <row r="91" spans="1:4" hidden="1" x14ac:dyDescent="0.3">
      <c r="A91" s="6">
        <v>57296</v>
      </c>
      <c r="B91" s="7">
        <v>57296</v>
      </c>
      <c r="C91" s="5">
        <f t="shared" si="1"/>
        <v>0</v>
      </c>
    </row>
    <row r="92" spans="1:4" hidden="1" x14ac:dyDescent="0.3">
      <c r="A92" s="6">
        <v>56960</v>
      </c>
      <c r="B92" s="7">
        <v>56960</v>
      </c>
      <c r="C92" s="5">
        <f t="shared" si="1"/>
        <v>0</v>
      </c>
    </row>
    <row r="93" spans="1:4" hidden="1" x14ac:dyDescent="0.3">
      <c r="A93" s="6">
        <v>55870.720000000001</v>
      </c>
      <c r="B93" s="7">
        <v>55870.720000000001</v>
      </c>
      <c r="C93" s="5">
        <f t="shared" si="1"/>
        <v>0</v>
      </c>
    </row>
    <row r="94" spans="1:4" x14ac:dyDescent="0.3">
      <c r="A94" s="12">
        <v>55350</v>
      </c>
      <c r="B94" s="10"/>
      <c r="C94" s="11">
        <f t="shared" si="1"/>
        <v>55350</v>
      </c>
      <c r="D94" t="s">
        <v>29</v>
      </c>
    </row>
    <row r="95" spans="1:4" x14ac:dyDescent="0.3">
      <c r="A95" s="12">
        <v>53650</v>
      </c>
      <c r="B95" s="10"/>
      <c r="C95" s="11">
        <f t="shared" si="1"/>
        <v>53650</v>
      </c>
      <c r="D95" t="s">
        <v>28</v>
      </c>
    </row>
    <row r="96" spans="1:4" hidden="1" x14ac:dyDescent="0.3">
      <c r="A96" s="6">
        <v>52225</v>
      </c>
      <c r="B96" s="7">
        <v>52225</v>
      </c>
      <c r="C96" s="5">
        <f t="shared" si="1"/>
        <v>0</v>
      </c>
    </row>
    <row r="97" spans="1:4" hidden="1" x14ac:dyDescent="0.3">
      <c r="A97" s="6">
        <v>48620</v>
      </c>
      <c r="B97" s="7">
        <v>48620</v>
      </c>
      <c r="C97" s="5">
        <f t="shared" si="1"/>
        <v>0</v>
      </c>
    </row>
    <row r="98" spans="1:4" hidden="1" x14ac:dyDescent="0.3">
      <c r="A98" s="6">
        <v>41333</v>
      </c>
      <c r="B98" s="7">
        <v>41333</v>
      </c>
      <c r="C98" s="5">
        <f t="shared" si="1"/>
        <v>0</v>
      </c>
    </row>
    <row r="99" spans="1:4" hidden="1" x14ac:dyDescent="0.3">
      <c r="A99" s="6">
        <v>39010</v>
      </c>
      <c r="B99" s="7">
        <v>39010</v>
      </c>
      <c r="C99" s="5">
        <f t="shared" si="1"/>
        <v>0</v>
      </c>
    </row>
    <row r="100" spans="1:4" hidden="1" x14ac:dyDescent="0.3">
      <c r="A100" s="6">
        <v>37880</v>
      </c>
      <c r="B100" s="7">
        <v>37880</v>
      </c>
      <c r="C100" s="5">
        <f t="shared" si="1"/>
        <v>0</v>
      </c>
    </row>
    <row r="101" spans="1:4" hidden="1" x14ac:dyDescent="0.3">
      <c r="A101" s="6">
        <v>37401</v>
      </c>
      <c r="B101" s="7">
        <v>37401</v>
      </c>
      <c r="C101" s="5">
        <f t="shared" si="1"/>
        <v>0</v>
      </c>
    </row>
    <row r="102" spans="1:4" hidden="1" x14ac:dyDescent="0.3">
      <c r="A102" s="6">
        <v>37220</v>
      </c>
      <c r="B102" s="7">
        <v>37220</v>
      </c>
      <c r="C102" s="5">
        <f t="shared" si="1"/>
        <v>0</v>
      </c>
    </row>
    <row r="103" spans="1:4" hidden="1" x14ac:dyDescent="0.3">
      <c r="A103" s="6">
        <v>37049</v>
      </c>
      <c r="B103" s="7">
        <v>37049</v>
      </c>
      <c r="C103" s="5">
        <f t="shared" si="1"/>
        <v>0</v>
      </c>
    </row>
    <row r="104" spans="1:4" hidden="1" x14ac:dyDescent="0.3">
      <c r="A104" s="6">
        <v>34569</v>
      </c>
      <c r="B104" s="7">
        <v>34569</v>
      </c>
      <c r="C104" s="5">
        <f t="shared" si="1"/>
        <v>0</v>
      </c>
    </row>
    <row r="105" spans="1:4" hidden="1" x14ac:dyDescent="0.3">
      <c r="A105" s="6">
        <v>32880</v>
      </c>
      <c r="B105" s="7">
        <v>32880</v>
      </c>
      <c r="C105" s="5">
        <f t="shared" si="1"/>
        <v>0</v>
      </c>
    </row>
    <row r="106" spans="1:4" x14ac:dyDescent="0.3">
      <c r="A106" s="9"/>
      <c r="B106" s="7">
        <v>29678.495999999996</v>
      </c>
      <c r="C106" s="11">
        <f>A107-B106</f>
        <v>-108.49599999999555</v>
      </c>
      <c r="D106" t="s">
        <v>26</v>
      </c>
    </row>
    <row r="107" spans="1:4" hidden="1" x14ac:dyDescent="0.3">
      <c r="A107" s="6">
        <v>29570</v>
      </c>
      <c r="B107" s="7">
        <v>29570</v>
      </c>
      <c r="C107" s="5">
        <f t="shared" si="1"/>
        <v>0</v>
      </c>
    </row>
    <row r="108" spans="1:4" hidden="1" x14ac:dyDescent="0.3">
      <c r="A108" s="6">
        <v>25850</v>
      </c>
      <c r="B108" s="7">
        <v>25850</v>
      </c>
      <c r="C108" s="5">
        <f t="shared" si="1"/>
        <v>0</v>
      </c>
    </row>
    <row r="109" spans="1:4" x14ac:dyDescent="0.3">
      <c r="A109" s="9"/>
      <c r="B109" s="7">
        <v>25850</v>
      </c>
      <c r="C109" s="11">
        <f>A112-B109</f>
        <v>-2812</v>
      </c>
      <c r="D109" t="s">
        <v>29</v>
      </c>
    </row>
    <row r="110" spans="1:4" x14ac:dyDescent="0.3">
      <c r="A110" s="9"/>
      <c r="B110" s="7">
        <v>25050</v>
      </c>
      <c r="C110" s="11">
        <f>A113-B110</f>
        <v>-2919</v>
      </c>
      <c r="D110" t="s">
        <v>30</v>
      </c>
    </row>
    <row r="111" spans="1:4" x14ac:dyDescent="0.3">
      <c r="A111" s="9"/>
      <c r="B111" s="7">
        <v>23954.527999999998</v>
      </c>
      <c r="C111" s="11">
        <f>A114-B111</f>
        <v>-7714.5280000000002</v>
      </c>
      <c r="D111" t="s">
        <v>27</v>
      </c>
    </row>
    <row r="112" spans="1:4" hidden="1" x14ac:dyDescent="0.3">
      <c r="A112" s="6">
        <v>23038</v>
      </c>
      <c r="B112" s="7">
        <v>23038</v>
      </c>
      <c r="C112" s="5">
        <f t="shared" ref="C112:C124" si="2">A112-B112</f>
        <v>0</v>
      </c>
    </row>
    <row r="113" spans="1:4" hidden="1" x14ac:dyDescent="0.3">
      <c r="A113" s="6">
        <v>22131</v>
      </c>
      <c r="B113" s="7">
        <v>22131</v>
      </c>
      <c r="C113" s="5">
        <f t="shared" si="2"/>
        <v>0</v>
      </c>
    </row>
    <row r="114" spans="1:4" hidden="1" x14ac:dyDescent="0.3">
      <c r="A114" s="6">
        <v>16239.999999999998</v>
      </c>
      <c r="B114" s="7">
        <v>16240</v>
      </c>
      <c r="C114" s="5">
        <f t="shared" si="2"/>
        <v>0</v>
      </c>
    </row>
    <row r="115" spans="1:4" hidden="1" x14ac:dyDescent="0.3">
      <c r="A115" s="6">
        <v>13734</v>
      </c>
      <c r="B115" s="7">
        <v>13734</v>
      </c>
      <c r="C115" s="5">
        <f t="shared" si="2"/>
        <v>0</v>
      </c>
    </row>
    <row r="116" spans="1:4" hidden="1" x14ac:dyDescent="0.3">
      <c r="A116" s="6">
        <v>11940</v>
      </c>
      <c r="B116" s="7">
        <v>11940</v>
      </c>
      <c r="C116" s="5">
        <f t="shared" si="2"/>
        <v>0</v>
      </c>
    </row>
    <row r="117" spans="1:4" hidden="1" x14ac:dyDescent="0.3">
      <c r="A117" s="6">
        <v>10587</v>
      </c>
      <c r="B117" s="7">
        <v>10587</v>
      </c>
      <c r="C117" s="5">
        <f t="shared" si="2"/>
        <v>0</v>
      </c>
    </row>
    <row r="118" spans="1:4" hidden="1" x14ac:dyDescent="0.3">
      <c r="A118" s="6">
        <v>5454</v>
      </c>
      <c r="B118" s="7">
        <v>5454</v>
      </c>
      <c r="C118" s="5">
        <f t="shared" si="2"/>
        <v>0</v>
      </c>
    </row>
    <row r="119" spans="1:4" hidden="1" x14ac:dyDescent="0.3">
      <c r="A119" s="6">
        <v>4068.721</v>
      </c>
      <c r="B119" s="7">
        <v>4068.7209999999995</v>
      </c>
      <c r="C119" s="5">
        <f t="shared" si="2"/>
        <v>0</v>
      </c>
    </row>
    <row r="120" spans="1:4" x14ac:dyDescent="0.3">
      <c r="A120" s="12">
        <v>3625</v>
      </c>
      <c r="B120" s="10"/>
      <c r="C120" s="11">
        <f t="shared" si="2"/>
        <v>3625</v>
      </c>
      <c r="D120" t="s">
        <v>30</v>
      </c>
    </row>
    <row r="121" spans="1:4" hidden="1" x14ac:dyDescent="0.3">
      <c r="A121" s="6">
        <v>3564</v>
      </c>
      <c r="B121" s="7">
        <v>3564</v>
      </c>
      <c r="C121" s="5">
        <f t="shared" si="2"/>
        <v>0</v>
      </c>
    </row>
    <row r="122" spans="1:4" hidden="1" x14ac:dyDescent="0.3">
      <c r="A122" s="6">
        <v>2720.8979999999997</v>
      </c>
      <c r="B122" s="7">
        <v>2720.8979999999997</v>
      </c>
      <c r="C122" s="5">
        <f t="shared" si="2"/>
        <v>0</v>
      </c>
    </row>
    <row r="123" spans="1:4" x14ac:dyDescent="0.3">
      <c r="A123" s="9"/>
      <c r="B123" s="7">
        <v>1625</v>
      </c>
      <c r="C123" s="11">
        <f t="shared" si="2"/>
        <v>-1625</v>
      </c>
      <c r="D123" t="s">
        <v>28</v>
      </c>
    </row>
    <row r="124" spans="1:4" hidden="1" x14ac:dyDescent="0.3">
      <c r="A124" s="6">
        <v>1279.8879999999999</v>
      </c>
      <c r="B124" s="7">
        <v>1279.8879999999999</v>
      </c>
      <c r="C124" s="5">
        <f t="shared" si="2"/>
        <v>0</v>
      </c>
    </row>
  </sheetData>
  <autoFilter ref="A1:C124">
    <filterColumn colId="1">
      <colorFilter dxfId="0"/>
    </filterColumn>
  </autoFilter>
  <sortState ref="A1:A120">
    <sortCondition descending="1"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topLeftCell="A151" workbookViewId="0">
      <selection activeCell="H160" sqref="H160:H163"/>
    </sheetView>
  </sheetViews>
  <sheetFormatPr defaultRowHeight="15" x14ac:dyDescent="0.25"/>
  <cols>
    <col min="1" max="1" width="20.140625" customWidth="1"/>
    <col min="2" max="2" width="20.28515625" style="52" customWidth="1"/>
    <col min="3" max="3" width="19.85546875" style="50" customWidth="1"/>
    <col min="4" max="4" width="8.7109375" customWidth="1"/>
    <col min="6" max="6" width="19.140625" customWidth="1"/>
    <col min="7" max="7" width="14.140625" customWidth="1"/>
    <col min="8" max="8" width="9.5703125" bestFit="1" customWidth="1"/>
    <col min="10" max="10" width="18.85546875" customWidth="1"/>
  </cols>
  <sheetData>
    <row r="1" spans="1:7" ht="18.75" x14ac:dyDescent="0.3">
      <c r="A1" s="23">
        <v>1618047.6</v>
      </c>
      <c r="B1" s="51">
        <v>1618.0476000000001</v>
      </c>
      <c r="C1" s="49">
        <f>A1/1000-B1</f>
        <v>0</v>
      </c>
      <c r="D1">
        <v>1</v>
      </c>
      <c r="F1">
        <v>1618047.6</v>
      </c>
      <c r="G1" t="b">
        <f>EXACT(A1,F1)</f>
        <v>1</v>
      </c>
    </row>
    <row r="2" spans="1:7" ht="18.75" x14ac:dyDescent="0.3">
      <c r="A2" s="23">
        <v>1277184.17</v>
      </c>
      <c r="B2" s="51">
        <v>1277.18417</v>
      </c>
      <c r="C2" s="49">
        <f t="shared" ref="C2:C65" si="0">A2/1000-B2</f>
        <v>0</v>
      </c>
      <c r="D2">
        <v>2</v>
      </c>
      <c r="F2">
        <v>1277184.17</v>
      </c>
      <c r="G2" t="b">
        <f t="shared" ref="G2:G16" si="1">EXACT(A2,F2)</f>
        <v>1</v>
      </c>
    </row>
    <row r="3" spans="1:7" ht="18.75" x14ac:dyDescent="0.3">
      <c r="A3" s="23">
        <v>874813.57</v>
      </c>
      <c r="B3" s="51">
        <v>874.81356999999991</v>
      </c>
      <c r="C3" s="49">
        <f t="shared" si="0"/>
        <v>0</v>
      </c>
      <c r="D3">
        <v>3</v>
      </c>
      <c r="F3">
        <v>874813.57</v>
      </c>
      <c r="G3" t="b">
        <f t="shared" si="1"/>
        <v>1</v>
      </c>
    </row>
    <row r="4" spans="1:7" ht="18.75" x14ac:dyDescent="0.3">
      <c r="A4" s="23">
        <v>889186.1</v>
      </c>
      <c r="B4" s="51">
        <v>889.18610000000001</v>
      </c>
      <c r="C4" s="49">
        <f t="shared" si="0"/>
        <v>0</v>
      </c>
      <c r="D4">
        <v>4</v>
      </c>
      <c r="F4">
        <v>889186.1</v>
      </c>
      <c r="G4" t="b">
        <f t="shared" si="1"/>
        <v>1</v>
      </c>
    </row>
    <row r="5" spans="1:7" ht="18.75" x14ac:dyDescent="0.3">
      <c r="A5" s="23">
        <v>1093243.29</v>
      </c>
      <c r="B5" s="51">
        <v>1093.2432900000001</v>
      </c>
      <c r="C5" s="49">
        <f t="shared" si="0"/>
        <v>0</v>
      </c>
      <c r="D5">
        <v>5</v>
      </c>
      <c r="F5">
        <v>1093243.29</v>
      </c>
      <c r="G5" t="b">
        <f t="shared" si="1"/>
        <v>1</v>
      </c>
    </row>
    <row r="6" spans="1:7" ht="18.75" x14ac:dyDescent="0.3">
      <c r="A6" s="23">
        <v>1648861.63</v>
      </c>
      <c r="B6" s="51">
        <v>1648.8616299999999</v>
      </c>
      <c r="C6" s="49">
        <f t="shared" si="0"/>
        <v>0</v>
      </c>
      <c r="D6">
        <v>6</v>
      </c>
      <c r="F6">
        <v>1648861.63</v>
      </c>
      <c r="G6" t="b">
        <f t="shared" si="1"/>
        <v>1</v>
      </c>
    </row>
    <row r="7" spans="1:7" ht="18.75" x14ac:dyDescent="0.3">
      <c r="A7" s="23">
        <v>2847353.13</v>
      </c>
      <c r="B7" s="51">
        <v>2847.35313</v>
      </c>
      <c r="C7" s="49">
        <f t="shared" si="0"/>
        <v>0</v>
      </c>
      <c r="D7">
        <v>7</v>
      </c>
      <c r="F7">
        <v>2847353.13</v>
      </c>
      <c r="G7" t="b">
        <f t="shared" si="1"/>
        <v>1</v>
      </c>
    </row>
    <row r="8" spans="1:7" ht="18.75" x14ac:dyDescent="0.3">
      <c r="A8" s="23">
        <v>1625467</v>
      </c>
      <c r="B8" s="51">
        <v>3032.0039999999999</v>
      </c>
      <c r="C8" s="49">
        <f t="shared" si="0"/>
        <v>-1406.5369999999998</v>
      </c>
      <c r="D8">
        <v>8</v>
      </c>
      <c r="F8">
        <v>1625467</v>
      </c>
      <c r="G8" t="b">
        <f t="shared" si="1"/>
        <v>1</v>
      </c>
    </row>
    <row r="9" spans="1:7" ht="18.75" x14ac:dyDescent="0.3">
      <c r="A9" s="23">
        <v>3032004</v>
      </c>
      <c r="B9" s="51">
        <v>1625.4670000000001</v>
      </c>
      <c r="C9" s="49">
        <f t="shared" si="0"/>
        <v>1406.5369999999998</v>
      </c>
      <c r="D9">
        <v>9</v>
      </c>
      <c r="F9">
        <v>3032004</v>
      </c>
      <c r="G9" t="b">
        <f t="shared" si="1"/>
        <v>1</v>
      </c>
    </row>
    <row r="10" spans="1:7" ht="18.75" x14ac:dyDescent="0.3">
      <c r="A10" s="23">
        <v>5156210</v>
      </c>
      <c r="B10" s="51">
        <v>5156.21</v>
      </c>
      <c r="C10" s="49">
        <f t="shared" si="0"/>
        <v>0</v>
      </c>
      <c r="D10">
        <v>10</v>
      </c>
      <c r="F10">
        <v>5156210</v>
      </c>
      <c r="G10" t="b">
        <f t="shared" si="1"/>
        <v>1</v>
      </c>
    </row>
    <row r="11" spans="1:7" ht="18.75" x14ac:dyDescent="0.3">
      <c r="A11" s="23">
        <v>1006421</v>
      </c>
      <c r="B11" s="51">
        <v>1006.421</v>
      </c>
      <c r="C11" s="49">
        <f t="shared" si="0"/>
        <v>0</v>
      </c>
      <c r="D11">
        <v>11</v>
      </c>
      <c r="F11">
        <v>1006421</v>
      </c>
      <c r="G11" t="b">
        <f t="shared" si="1"/>
        <v>1</v>
      </c>
    </row>
    <row r="12" spans="1:7" ht="18.75" x14ac:dyDescent="0.3">
      <c r="A12" s="23">
        <v>529624</v>
      </c>
      <c r="B12" s="51">
        <v>529.62400000000002</v>
      </c>
      <c r="C12" s="49">
        <f t="shared" si="0"/>
        <v>0</v>
      </c>
      <c r="D12">
        <v>12</v>
      </c>
      <c r="F12">
        <v>529624</v>
      </c>
      <c r="G12" t="b">
        <f t="shared" si="1"/>
        <v>1</v>
      </c>
    </row>
    <row r="13" spans="1:7" ht="18.75" x14ac:dyDescent="0.3">
      <c r="A13" s="23">
        <v>2144920</v>
      </c>
      <c r="B13" s="51">
        <v>2144.92</v>
      </c>
      <c r="C13" s="49">
        <f t="shared" si="0"/>
        <v>0</v>
      </c>
      <c r="D13">
        <v>13</v>
      </c>
      <c r="F13">
        <v>2144920</v>
      </c>
      <c r="G13" t="b">
        <f t="shared" si="1"/>
        <v>1</v>
      </c>
    </row>
    <row r="14" spans="1:7" ht="18.75" x14ac:dyDescent="0.3">
      <c r="A14" s="23">
        <v>2438199</v>
      </c>
      <c r="B14" s="51">
        <v>2438.1990000000001</v>
      </c>
      <c r="C14" s="49">
        <f t="shared" si="0"/>
        <v>0</v>
      </c>
      <c r="D14">
        <v>14</v>
      </c>
      <c r="F14">
        <v>2438199</v>
      </c>
      <c r="G14" t="b">
        <f t="shared" si="1"/>
        <v>1</v>
      </c>
    </row>
    <row r="15" spans="1:7" ht="18.75" x14ac:dyDescent="0.3">
      <c r="A15" s="23">
        <v>553994</v>
      </c>
      <c r="B15" s="51">
        <v>553.99400000000003</v>
      </c>
      <c r="C15" s="49">
        <f t="shared" si="0"/>
        <v>0</v>
      </c>
      <c r="D15">
        <v>15</v>
      </c>
      <c r="F15">
        <v>553994</v>
      </c>
      <c r="G15" t="b">
        <f t="shared" si="1"/>
        <v>1</v>
      </c>
    </row>
    <row r="16" spans="1:7" ht="18.75" x14ac:dyDescent="0.3">
      <c r="A16" s="23">
        <v>3326183</v>
      </c>
      <c r="B16" s="51">
        <v>3326.183</v>
      </c>
      <c r="C16" s="49">
        <f t="shared" si="0"/>
        <v>0</v>
      </c>
      <c r="D16">
        <v>16</v>
      </c>
      <c r="F16">
        <v>3326183</v>
      </c>
      <c r="G16" t="b">
        <f t="shared" si="1"/>
        <v>1</v>
      </c>
    </row>
    <row r="17" spans="1:7" ht="18.75" x14ac:dyDescent="0.3">
      <c r="A17" s="23"/>
      <c r="B17" s="51">
        <v>428.56200000000001</v>
      </c>
      <c r="C17" s="49">
        <f t="shared" si="0"/>
        <v>-428.56200000000001</v>
      </c>
      <c r="D17">
        <v>17</v>
      </c>
      <c r="F17">
        <v>1045346</v>
      </c>
      <c r="G17" t="b">
        <f t="shared" ref="G17:G48" si="2">EXACT(A18,F17)</f>
        <v>1</v>
      </c>
    </row>
    <row r="18" spans="1:7" ht="18.75" x14ac:dyDescent="0.3">
      <c r="A18" s="23">
        <v>1045346</v>
      </c>
      <c r="B18" s="51">
        <v>1045.346</v>
      </c>
      <c r="C18" s="49">
        <f t="shared" si="0"/>
        <v>0</v>
      </c>
      <c r="D18">
        <v>18</v>
      </c>
      <c r="F18">
        <v>1414042</v>
      </c>
      <c r="G18" t="b">
        <f t="shared" si="2"/>
        <v>1</v>
      </c>
    </row>
    <row r="19" spans="1:7" ht="18.75" x14ac:dyDescent="0.3">
      <c r="A19" s="23">
        <v>1414042</v>
      </c>
      <c r="B19" s="51">
        <v>1414.0419999999999</v>
      </c>
      <c r="C19" s="49">
        <f t="shared" si="0"/>
        <v>0</v>
      </c>
      <c r="D19">
        <v>19</v>
      </c>
      <c r="F19">
        <v>1662853</v>
      </c>
      <c r="G19" t="b">
        <f t="shared" si="2"/>
        <v>1</v>
      </c>
    </row>
    <row r="20" spans="1:7" ht="18.75" x14ac:dyDescent="0.3">
      <c r="A20" s="23">
        <v>1662853</v>
      </c>
      <c r="B20" s="51">
        <v>1662.8530000000001</v>
      </c>
      <c r="C20" s="49">
        <f t="shared" si="0"/>
        <v>0</v>
      </c>
      <c r="D20">
        <v>20</v>
      </c>
      <c r="F20">
        <v>402270</v>
      </c>
      <c r="G20" t="b">
        <f t="shared" si="2"/>
        <v>1</v>
      </c>
    </row>
    <row r="21" spans="1:7" ht="18.75" x14ac:dyDescent="0.3">
      <c r="A21" s="23">
        <v>402270</v>
      </c>
      <c r="B21" s="51">
        <v>402.27</v>
      </c>
      <c r="C21" s="49">
        <f t="shared" si="0"/>
        <v>0</v>
      </c>
      <c r="D21">
        <v>21</v>
      </c>
      <c r="F21">
        <v>1122738</v>
      </c>
      <c r="G21" t="b">
        <f t="shared" si="2"/>
        <v>1</v>
      </c>
    </row>
    <row r="22" spans="1:7" ht="18.75" x14ac:dyDescent="0.3">
      <c r="A22" s="23">
        <v>1122738</v>
      </c>
      <c r="B22" s="51">
        <v>1122.7380000000001</v>
      </c>
      <c r="C22" s="49">
        <f t="shared" si="0"/>
        <v>0</v>
      </c>
      <c r="D22">
        <v>22</v>
      </c>
      <c r="F22">
        <v>232111</v>
      </c>
      <c r="G22" t="b">
        <f t="shared" si="2"/>
        <v>1</v>
      </c>
    </row>
    <row r="23" spans="1:7" ht="18.75" x14ac:dyDescent="0.3">
      <c r="A23" s="23">
        <v>232111</v>
      </c>
      <c r="B23" s="51">
        <v>232.11099999999999</v>
      </c>
      <c r="C23" s="49">
        <f t="shared" si="0"/>
        <v>0</v>
      </c>
      <c r="D23">
        <v>23</v>
      </c>
      <c r="F23">
        <v>352898</v>
      </c>
      <c r="G23" t="b">
        <f t="shared" si="2"/>
        <v>1</v>
      </c>
    </row>
    <row r="24" spans="1:7" ht="18.75" x14ac:dyDescent="0.3">
      <c r="A24" s="23">
        <v>352898</v>
      </c>
      <c r="B24" s="51">
        <v>352.89800000000002</v>
      </c>
      <c r="C24" s="49">
        <f t="shared" si="0"/>
        <v>0</v>
      </c>
      <c r="D24">
        <v>24</v>
      </c>
      <c r="F24">
        <v>1031377</v>
      </c>
      <c r="G24" t="b">
        <f t="shared" si="2"/>
        <v>1</v>
      </c>
    </row>
    <row r="25" spans="1:7" ht="18.75" x14ac:dyDescent="0.3">
      <c r="A25" s="23">
        <v>1031377</v>
      </c>
      <c r="B25" s="51">
        <v>1031.377</v>
      </c>
      <c r="C25" s="49">
        <f t="shared" si="0"/>
        <v>0</v>
      </c>
      <c r="D25">
        <v>25</v>
      </c>
      <c r="F25">
        <v>361107</v>
      </c>
      <c r="G25" t="b">
        <f t="shared" si="2"/>
        <v>1</v>
      </c>
    </row>
    <row r="26" spans="1:7" ht="18.75" x14ac:dyDescent="0.3">
      <c r="A26" s="23">
        <v>361107</v>
      </c>
      <c r="B26" s="51">
        <v>361.10700000000003</v>
      </c>
      <c r="C26" s="49">
        <f t="shared" si="0"/>
        <v>0</v>
      </c>
      <c r="D26">
        <v>26</v>
      </c>
      <c r="F26">
        <v>1976190</v>
      </c>
      <c r="G26" t="b">
        <f t="shared" si="2"/>
        <v>1</v>
      </c>
    </row>
    <row r="27" spans="1:7" ht="18.75" x14ac:dyDescent="0.3">
      <c r="A27" s="23">
        <v>1976190</v>
      </c>
      <c r="B27" s="51">
        <v>1976.19</v>
      </c>
      <c r="C27" s="49">
        <f t="shared" si="0"/>
        <v>0</v>
      </c>
      <c r="D27">
        <v>27</v>
      </c>
      <c r="F27">
        <v>4618776</v>
      </c>
      <c r="G27" t="b">
        <f t="shared" si="2"/>
        <v>1</v>
      </c>
    </row>
    <row r="28" spans="1:7" ht="18.75" x14ac:dyDescent="0.3">
      <c r="A28" s="23">
        <v>4618776</v>
      </c>
      <c r="B28" s="51">
        <v>4618.7759999999998</v>
      </c>
      <c r="C28" s="49">
        <f t="shared" si="0"/>
        <v>0</v>
      </c>
      <c r="D28">
        <v>28</v>
      </c>
      <c r="F28">
        <v>556553</v>
      </c>
      <c r="G28" t="b">
        <f t="shared" si="2"/>
        <v>1</v>
      </c>
    </row>
    <row r="29" spans="1:7" ht="18.75" x14ac:dyDescent="0.3">
      <c r="A29" s="23">
        <v>556553</v>
      </c>
      <c r="B29" s="51">
        <v>556.553</v>
      </c>
      <c r="C29" s="49">
        <f t="shared" si="0"/>
        <v>0</v>
      </c>
      <c r="D29">
        <v>29</v>
      </c>
      <c r="F29">
        <v>2741971</v>
      </c>
      <c r="G29" t="b">
        <f t="shared" si="2"/>
        <v>1</v>
      </c>
    </row>
    <row r="30" spans="1:7" ht="18.75" x14ac:dyDescent="0.3">
      <c r="A30" s="23">
        <v>2741971</v>
      </c>
      <c r="B30" s="51">
        <v>2741.971</v>
      </c>
      <c r="C30" s="49">
        <f t="shared" si="0"/>
        <v>0</v>
      </c>
      <c r="D30">
        <v>30</v>
      </c>
      <c r="F30">
        <v>3120686</v>
      </c>
      <c r="G30" t="b">
        <f t="shared" si="2"/>
        <v>1</v>
      </c>
    </row>
    <row r="31" spans="1:7" ht="18.75" x14ac:dyDescent="0.3">
      <c r="A31" s="23">
        <v>3120686</v>
      </c>
      <c r="B31" s="51">
        <v>3120.6860000000001</v>
      </c>
      <c r="C31" s="49">
        <f t="shared" si="0"/>
        <v>0</v>
      </c>
      <c r="D31">
        <v>31</v>
      </c>
      <c r="F31">
        <v>1020914</v>
      </c>
      <c r="G31" t="b">
        <f t="shared" si="2"/>
        <v>1</v>
      </c>
    </row>
    <row r="32" spans="1:7" ht="18.75" x14ac:dyDescent="0.3">
      <c r="A32" s="23">
        <v>1020914</v>
      </c>
      <c r="B32" s="51">
        <v>1020.914</v>
      </c>
      <c r="C32" s="49">
        <f t="shared" si="0"/>
        <v>0</v>
      </c>
      <c r="D32">
        <v>32</v>
      </c>
      <c r="F32">
        <v>265146</v>
      </c>
      <c r="G32" t="b">
        <f t="shared" si="2"/>
        <v>1</v>
      </c>
    </row>
    <row r="33" spans="1:11" ht="18.75" x14ac:dyDescent="0.3">
      <c r="A33" s="23">
        <v>265146</v>
      </c>
      <c r="B33" s="51">
        <v>265.14600000000002</v>
      </c>
      <c r="C33" s="49">
        <f t="shared" si="0"/>
        <v>0</v>
      </c>
      <c r="D33">
        <v>33</v>
      </c>
      <c r="F33">
        <v>428562</v>
      </c>
      <c r="G33" t="b">
        <f t="shared" si="2"/>
        <v>1</v>
      </c>
    </row>
    <row r="34" spans="1:11" ht="18.75" x14ac:dyDescent="0.3">
      <c r="A34" s="23">
        <v>428562</v>
      </c>
      <c r="B34" s="51"/>
      <c r="C34" s="49">
        <f t="shared" si="0"/>
        <v>428.56200000000001</v>
      </c>
      <c r="D34">
        <v>34</v>
      </c>
      <c r="F34">
        <v>4616088</v>
      </c>
      <c r="G34" t="b">
        <f t="shared" si="2"/>
        <v>1</v>
      </c>
    </row>
    <row r="35" spans="1:11" ht="18.75" x14ac:dyDescent="0.3">
      <c r="A35" s="23">
        <v>4616088</v>
      </c>
      <c r="B35" s="51">
        <v>4616.0879999999997</v>
      </c>
      <c r="C35" s="49">
        <f t="shared" si="0"/>
        <v>0</v>
      </c>
      <c r="D35">
        <v>35</v>
      </c>
      <c r="F35">
        <v>2135829</v>
      </c>
      <c r="G35" t="b">
        <f t="shared" si="2"/>
        <v>1</v>
      </c>
    </row>
    <row r="36" spans="1:11" ht="18.75" x14ac:dyDescent="0.3">
      <c r="A36" s="23">
        <v>2135829</v>
      </c>
      <c r="B36" s="51">
        <v>2135.8290000000002</v>
      </c>
      <c r="C36" s="49">
        <f t="shared" si="0"/>
        <v>0</v>
      </c>
      <c r="D36">
        <v>36</v>
      </c>
      <c r="F36">
        <v>1807314</v>
      </c>
      <c r="G36" t="b">
        <f t="shared" si="2"/>
        <v>1</v>
      </c>
    </row>
    <row r="37" spans="1:11" ht="18.75" x14ac:dyDescent="0.3">
      <c r="A37" s="23">
        <v>1807314</v>
      </c>
      <c r="B37" s="51">
        <v>1807.3140000000001</v>
      </c>
      <c r="C37" s="49">
        <f t="shared" si="0"/>
        <v>0</v>
      </c>
      <c r="D37">
        <v>37</v>
      </c>
      <c r="F37">
        <v>2877450</v>
      </c>
      <c r="G37" t="b">
        <f t="shared" si="2"/>
        <v>1</v>
      </c>
    </row>
    <row r="38" spans="1:11" ht="18.75" x14ac:dyDescent="0.3">
      <c r="A38" s="23">
        <v>2877450</v>
      </c>
      <c r="B38" s="51">
        <v>2877.45</v>
      </c>
      <c r="C38" s="49">
        <f t="shared" si="0"/>
        <v>0</v>
      </c>
      <c r="D38">
        <v>38</v>
      </c>
      <c r="F38">
        <v>2831285</v>
      </c>
      <c r="G38" t="b">
        <f t="shared" si="2"/>
        <v>1</v>
      </c>
    </row>
    <row r="39" spans="1:11" ht="18.75" x14ac:dyDescent="0.3">
      <c r="A39" s="23">
        <v>2831285</v>
      </c>
      <c r="B39" s="51">
        <v>2831.2849999999999</v>
      </c>
      <c r="C39" s="49">
        <f t="shared" si="0"/>
        <v>0</v>
      </c>
      <c r="D39">
        <v>39</v>
      </c>
      <c r="F39">
        <v>480270</v>
      </c>
      <c r="G39" t="b">
        <f t="shared" si="2"/>
        <v>1</v>
      </c>
    </row>
    <row r="40" spans="1:11" ht="18.75" x14ac:dyDescent="0.3">
      <c r="A40" s="23">
        <v>480270</v>
      </c>
      <c r="B40" s="51">
        <v>480.27</v>
      </c>
      <c r="C40" s="49">
        <f t="shared" si="0"/>
        <v>0</v>
      </c>
      <c r="D40">
        <v>40</v>
      </c>
      <c r="F40">
        <v>678749</v>
      </c>
      <c r="G40" t="b">
        <f t="shared" si="2"/>
        <v>1</v>
      </c>
    </row>
    <row r="41" spans="1:11" ht="18.75" x14ac:dyDescent="0.3">
      <c r="A41" s="23">
        <v>678749</v>
      </c>
      <c r="B41" s="51">
        <v>678.74900000000002</v>
      </c>
      <c r="C41" s="49">
        <f t="shared" si="0"/>
        <v>0</v>
      </c>
      <c r="D41">
        <v>41</v>
      </c>
      <c r="F41">
        <v>7422922.4399999995</v>
      </c>
      <c r="G41" t="b">
        <f t="shared" si="2"/>
        <v>1</v>
      </c>
    </row>
    <row r="42" spans="1:11" ht="18.75" x14ac:dyDescent="0.3">
      <c r="A42" s="23">
        <v>7422922.4399999995</v>
      </c>
      <c r="B42" s="51">
        <v>7422.9224399999994</v>
      </c>
      <c r="C42" s="49">
        <f t="shared" si="0"/>
        <v>0</v>
      </c>
      <c r="D42">
        <v>42</v>
      </c>
      <c r="F42">
        <v>8368604.1200000001</v>
      </c>
      <c r="G42" t="b">
        <f t="shared" si="2"/>
        <v>1</v>
      </c>
    </row>
    <row r="43" spans="1:11" ht="18.75" x14ac:dyDescent="0.3">
      <c r="A43" s="23">
        <v>8368604.1200000001</v>
      </c>
      <c r="B43" s="51">
        <v>8368.60412</v>
      </c>
      <c r="C43" s="49">
        <f t="shared" si="0"/>
        <v>0</v>
      </c>
      <c r="D43">
        <v>43</v>
      </c>
      <c r="F43">
        <v>1572247.48</v>
      </c>
      <c r="G43" t="b">
        <f t="shared" si="2"/>
        <v>1</v>
      </c>
    </row>
    <row r="44" spans="1:11" ht="18.75" x14ac:dyDescent="0.3">
      <c r="A44" s="23">
        <v>1572247.48</v>
      </c>
      <c r="B44" s="51">
        <v>1572.24748</v>
      </c>
      <c r="C44" s="49">
        <f t="shared" si="0"/>
        <v>0</v>
      </c>
      <c r="D44">
        <v>44</v>
      </c>
      <c r="F44">
        <v>2265350.1799999997</v>
      </c>
      <c r="G44" t="b">
        <f t="shared" si="2"/>
        <v>1</v>
      </c>
    </row>
    <row r="45" spans="1:11" ht="18.75" x14ac:dyDescent="0.3">
      <c r="A45" s="23">
        <v>2265350.1799999997</v>
      </c>
      <c r="B45" s="51">
        <v>2265.3501799999999</v>
      </c>
      <c r="C45" s="49">
        <f t="shared" si="0"/>
        <v>0</v>
      </c>
      <c r="D45">
        <v>45</v>
      </c>
      <c r="F45">
        <v>1215619.74</v>
      </c>
      <c r="G45" t="b">
        <f t="shared" si="2"/>
        <v>1</v>
      </c>
    </row>
    <row r="46" spans="1:11" ht="18.75" x14ac:dyDescent="0.3">
      <c r="A46" s="23">
        <v>1215619.74</v>
      </c>
      <c r="B46" s="51">
        <v>1215.6197400000001</v>
      </c>
      <c r="C46" s="49">
        <f t="shared" si="0"/>
        <v>0</v>
      </c>
      <c r="D46">
        <v>46</v>
      </c>
      <c r="F46">
        <v>3040045.08</v>
      </c>
      <c r="G46" t="b">
        <f t="shared" si="2"/>
        <v>1</v>
      </c>
      <c r="H46" s="5">
        <f>J46/1000</f>
        <v>205.87364000000002</v>
      </c>
      <c r="I46" s="5">
        <v>205.87364000000002</v>
      </c>
      <c r="J46" s="23">
        <v>205873.64</v>
      </c>
      <c r="K46" t="b">
        <f>EXACT(H46,I46)</f>
        <v>1</v>
      </c>
    </row>
    <row r="47" spans="1:11" ht="18.75" x14ac:dyDescent="0.3">
      <c r="A47" s="23">
        <v>3040045.08</v>
      </c>
      <c r="B47" s="51">
        <v>3040.0450799999999</v>
      </c>
      <c r="C47" s="49">
        <f t="shared" si="0"/>
        <v>0</v>
      </c>
      <c r="D47">
        <v>47</v>
      </c>
      <c r="F47">
        <v>2306621.14</v>
      </c>
      <c r="G47" t="b">
        <f t="shared" si="2"/>
        <v>1</v>
      </c>
      <c r="H47" s="5">
        <f t="shared" ref="H47:H110" si="3">J47/1000</f>
        <v>229.30151999999998</v>
      </c>
      <c r="I47" s="5">
        <v>229.30151999999998</v>
      </c>
      <c r="J47" s="23">
        <v>229301.52</v>
      </c>
      <c r="K47" t="b">
        <f t="shared" ref="K47:K110" si="4">EXACT(H47,I47)</f>
        <v>1</v>
      </c>
    </row>
    <row r="48" spans="1:11" ht="18.75" x14ac:dyDescent="0.3">
      <c r="A48" s="23">
        <v>2306621.14</v>
      </c>
      <c r="B48" s="51">
        <v>2306.6211400000002</v>
      </c>
      <c r="C48" s="49">
        <f t="shared" si="0"/>
        <v>0</v>
      </c>
      <c r="D48">
        <v>48</v>
      </c>
      <c r="F48">
        <v>2012762.97</v>
      </c>
      <c r="G48" t="b">
        <f t="shared" si="2"/>
        <v>1</v>
      </c>
      <c r="H48" s="5">
        <f t="shared" si="3"/>
        <v>183.32409999999999</v>
      </c>
      <c r="I48" s="5">
        <v>183.32409999999999</v>
      </c>
      <c r="J48" s="23">
        <v>183324.09999999998</v>
      </c>
      <c r="K48" t="b">
        <f t="shared" si="4"/>
        <v>1</v>
      </c>
    </row>
    <row r="49" spans="1:11" ht="18.75" x14ac:dyDescent="0.3">
      <c r="A49" s="23">
        <v>2012762.97</v>
      </c>
      <c r="B49" s="51">
        <v>2012.76297</v>
      </c>
      <c r="C49" s="49">
        <f t="shared" si="0"/>
        <v>0</v>
      </c>
      <c r="D49">
        <v>49</v>
      </c>
      <c r="F49">
        <v>4561662.9800000004</v>
      </c>
      <c r="G49" t="b">
        <f t="shared" ref="G49:G80" si="5">EXACT(A50,F49)</f>
        <v>1</v>
      </c>
      <c r="H49" s="5">
        <f t="shared" si="3"/>
        <v>97.507879999999986</v>
      </c>
      <c r="I49" s="5">
        <v>97.507879999999986</v>
      </c>
      <c r="J49" s="23">
        <v>97507.87999999999</v>
      </c>
      <c r="K49" t="b">
        <f t="shared" si="4"/>
        <v>1</v>
      </c>
    </row>
    <row r="50" spans="1:11" ht="18.75" x14ac:dyDescent="0.3">
      <c r="A50" s="23">
        <v>4561662.9800000004</v>
      </c>
      <c r="B50" s="51">
        <v>4561.6629800000001</v>
      </c>
      <c r="C50" s="49">
        <f t="shared" si="0"/>
        <v>0</v>
      </c>
      <c r="D50">
        <v>50</v>
      </c>
      <c r="F50">
        <v>4748020.07</v>
      </c>
      <c r="G50" t="b">
        <f t="shared" si="5"/>
        <v>1</v>
      </c>
      <c r="H50" s="5">
        <f t="shared" si="3"/>
        <v>156.30020000000002</v>
      </c>
      <c r="I50" s="5">
        <v>156.30020000000002</v>
      </c>
      <c r="J50" s="23">
        <v>156300.20000000001</v>
      </c>
      <c r="K50" t="b">
        <f t="shared" si="4"/>
        <v>1</v>
      </c>
    </row>
    <row r="51" spans="1:11" ht="18.75" x14ac:dyDescent="0.3">
      <c r="A51" s="23">
        <v>4748020.07</v>
      </c>
      <c r="B51" s="51">
        <v>4748.0200700000005</v>
      </c>
      <c r="C51" s="49">
        <f t="shared" si="0"/>
        <v>0</v>
      </c>
      <c r="D51">
        <v>51</v>
      </c>
      <c r="F51">
        <v>386447.67</v>
      </c>
      <c r="G51" t="b">
        <f t="shared" si="5"/>
        <v>1</v>
      </c>
      <c r="H51" s="5">
        <f t="shared" si="3"/>
        <v>188.38980000000001</v>
      </c>
      <c r="I51" s="5">
        <v>188.38980000000001</v>
      </c>
      <c r="J51" s="23">
        <v>188389.80000000002</v>
      </c>
      <c r="K51" t="b">
        <f t="shared" si="4"/>
        <v>1</v>
      </c>
    </row>
    <row r="52" spans="1:11" ht="18.75" x14ac:dyDescent="0.3">
      <c r="A52" s="23">
        <v>386447.67</v>
      </c>
      <c r="B52" s="51">
        <v>386.44766999999996</v>
      </c>
      <c r="C52" s="49">
        <f t="shared" si="0"/>
        <v>0</v>
      </c>
      <c r="D52">
        <v>52</v>
      </c>
      <c r="F52">
        <v>1754704.06</v>
      </c>
      <c r="G52" t="b">
        <f t="shared" si="5"/>
        <v>1</v>
      </c>
      <c r="H52" s="5">
        <f t="shared" si="3"/>
        <v>179.97221999999996</v>
      </c>
      <c r="I52" s="5">
        <v>179.97221999999996</v>
      </c>
      <c r="J52" s="23">
        <v>179972.21999999997</v>
      </c>
      <c r="K52" t="b">
        <f t="shared" si="4"/>
        <v>1</v>
      </c>
    </row>
    <row r="53" spans="1:11" ht="18.75" x14ac:dyDescent="0.3">
      <c r="A53" s="23">
        <v>1754704.06</v>
      </c>
      <c r="B53" s="51">
        <v>1754.70406</v>
      </c>
      <c r="C53" s="49">
        <f t="shared" si="0"/>
        <v>0</v>
      </c>
      <c r="D53">
        <v>53</v>
      </c>
      <c r="F53">
        <v>4215286.3</v>
      </c>
      <c r="G53" t="b">
        <f t="shared" si="5"/>
        <v>1</v>
      </c>
      <c r="H53" s="5">
        <f t="shared" si="3"/>
        <v>901.58292999999992</v>
      </c>
      <c r="I53" s="5">
        <v>976.52836000000002</v>
      </c>
      <c r="J53" s="23">
        <v>901582.92999999993</v>
      </c>
      <c r="K53" t="b">
        <f t="shared" si="4"/>
        <v>0</v>
      </c>
    </row>
    <row r="54" spans="1:11" ht="18.75" x14ac:dyDescent="0.3">
      <c r="A54" s="23">
        <v>4215286.3</v>
      </c>
      <c r="B54" s="51">
        <v>4215.2862999999998</v>
      </c>
      <c r="C54" s="49">
        <f t="shared" si="0"/>
        <v>0</v>
      </c>
      <c r="D54">
        <v>54</v>
      </c>
      <c r="F54">
        <v>5463015.5199999996</v>
      </c>
      <c r="G54" t="b">
        <f t="shared" si="5"/>
        <v>1</v>
      </c>
      <c r="H54" s="5">
        <f t="shared" si="3"/>
        <v>717.18795999999998</v>
      </c>
      <c r="I54" s="5">
        <v>234.81129999999999</v>
      </c>
      <c r="J54" s="23">
        <v>717187.96</v>
      </c>
      <c r="K54" t="b">
        <f t="shared" si="4"/>
        <v>0</v>
      </c>
    </row>
    <row r="55" spans="1:11" ht="18.75" x14ac:dyDescent="0.3">
      <c r="A55" s="23">
        <v>5463015.5199999996</v>
      </c>
      <c r="B55" s="51">
        <v>5463.0155199999999</v>
      </c>
      <c r="C55" s="49">
        <f t="shared" si="0"/>
        <v>0</v>
      </c>
      <c r="D55">
        <v>55</v>
      </c>
      <c r="F55">
        <v>976504.91000000015</v>
      </c>
      <c r="G55" t="b">
        <f t="shared" si="5"/>
        <v>1</v>
      </c>
      <c r="H55" s="5">
        <f t="shared" si="3"/>
        <v>683.64427999999998</v>
      </c>
      <c r="I55" s="5">
        <v>901.58292999999992</v>
      </c>
      <c r="J55" s="23">
        <v>683644.28</v>
      </c>
      <c r="K55" t="b">
        <f t="shared" si="4"/>
        <v>0</v>
      </c>
    </row>
    <row r="56" spans="1:11" ht="18.75" x14ac:dyDescent="0.3">
      <c r="A56" s="23">
        <v>976504.91000000015</v>
      </c>
      <c r="B56" s="51">
        <v>976.50491000000011</v>
      </c>
      <c r="C56" s="49">
        <f t="shared" si="0"/>
        <v>0</v>
      </c>
      <c r="D56">
        <v>56</v>
      </c>
      <c r="F56">
        <v>1890046.24</v>
      </c>
      <c r="G56" t="b">
        <f t="shared" si="5"/>
        <v>1</v>
      </c>
      <c r="H56" s="5">
        <f t="shared" si="3"/>
        <v>601.25811999999996</v>
      </c>
      <c r="I56" s="5">
        <v>717.18795999999998</v>
      </c>
      <c r="J56" s="23">
        <v>601258.12</v>
      </c>
      <c r="K56" t="b">
        <f t="shared" si="4"/>
        <v>0</v>
      </c>
    </row>
    <row r="57" spans="1:11" ht="18.75" x14ac:dyDescent="0.3">
      <c r="A57" s="23">
        <v>1890046.24</v>
      </c>
      <c r="B57" s="51">
        <v>1890.0462399999999</v>
      </c>
      <c r="C57" s="49">
        <f t="shared" si="0"/>
        <v>0</v>
      </c>
      <c r="D57">
        <v>57</v>
      </c>
      <c r="F57">
        <v>1877964.63</v>
      </c>
      <c r="G57" t="b">
        <f t="shared" si="5"/>
        <v>1</v>
      </c>
      <c r="H57" s="5">
        <f t="shared" si="3"/>
        <v>234.81129999999999</v>
      </c>
      <c r="I57" s="5">
        <v>683.64427999999998</v>
      </c>
      <c r="J57" s="23">
        <v>234811.3</v>
      </c>
      <c r="K57" t="b">
        <f t="shared" si="4"/>
        <v>0</v>
      </c>
    </row>
    <row r="58" spans="1:11" ht="18.75" x14ac:dyDescent="0.3">
      <c r="A58" s="23">
        <v>1877964.63</v>
      </c>
      <c r="B58" s="51">
        <v>1877.9646299999999</v>
      </c>
      <c r="C58" s="49">
        <f t="shared" si="0"/>
        <v>0</v>
      </c>
      <c r="D58">
        <v>58</v>
      </c>
      <c r="F58">
        <v>1359936.7799999998</v>
      </c>
      <c r="G58" t="b">
        <f t="shared" si="5"/>
        <v>1</v>
      </c>
      <c r="H58" s="5">
        <f t="shared" si="3"/>
        <v>976.52836000000002</v>
      </c>
      <c r="I58" s="5">
        <v>601.25811999999996</v>
      </c>
      <c r="J58" s="23">
        <v>976528.36</v>
      </c>
      <c r="K58" t="b">
        <f t="shared" si="4"/>
        <v>0</v>
      </c>
    </row>
    <row r="59" spans="1:11" ht="18.75" x14ac:dyDescent="0.3">
      <c r="A59" s="23">
        <v>1359936.7799999998</v>
      </c>
      <c r="B59" s="51">
        <v>1359.9367799999998</v>
      </c>
      <c r="C59" s="49">
        <f t="shared" si="0"/>
        <v>0</v>
      </c>
      <c r="D59">
        <v>59</v>
      </c>
      <c r="F59">
        <v>690333.66</v>
      </c>
      <c r="G59" t="b">
        <f t="shared" si="5"/>
        <v>1</v>
      </c>
      <c r="H59" s="5">
        <f t="shared" si="3"/>
        <v>327.89699999999999</v>
      </c>
      <c r="I59" s="5">
        <v>681.16200000000003</v>
      </c>
      <c r="J59" s="23">
        <v>327897</v>
      </c>
      <c r="K59" t="b">
        <f t="shared" si="4"/>
        <v>0</v>
      </c>
    </row>
    <row r="60" spans="1:11" ht="18.75" x14ac:dyDescent="0.3">
      <c r="A60" s="23">
        <v>690333.66</v>
      </c>
      <c r="B60" s="51">
        <v>690.33366000000001</v>
      </c>
      <c r="C60" s="49">
        <f t="shared" si="0"/>
        <v>0</v>
      </c>
      <c r="D60">
        <v>60</v>
      </c>
      <c r="F60">
        <v>898337.86</v>
      </c>
      <c r="G60" t="b">
        <f t="shared" si="5"/>
        <v>1</v>
      </c>
      <c r="H60" s="5">
        <f t="shared" si="3"/>
        <v>681.16200000000003</v>
      </c>
      <c r="I60" s="5">
        <v>327.89699999999999</v>
      </c>
      <c r="J60" s="23">
        <v>681162</v>
      </c>
      <c r="K60" t="b">
        <f t="shared" si="4"/>
        <v>0</v>
      </c>
    </row>
    <row r="61" spans="1:11" ht="18.75" x14ac:dyDescent="0.3">
      <c r="A61" s="23">
        <v>898337.86</v>
      </c>
      <c r="B61" s="51">
        <v>898.33785999999998</v>
      </c>
      <c r="C61" s="49">
        <f t="shared" si="0"/>
        <v>0</v>
      </c>
      <c r="D61">
        <v>61</v>
      </c>
      <c r="F61">
        <v>1202218.03</v>
      </c>
      <c r="G61" t="b">
        <f t="shared" si="5"/>
        <v>1</v>
      </c>
      <c r="H61" s="5">
        <f t="shared" si="3"/>
        <v>661.06200000000001</v>
      </c>
      <c r="I61" s="5">
        <v>661.06200000000001</v>
      </c>
      <c r="J61" s="23">
        <v>661062</v>
      </c>
      <c r="K61" t="b">
        <f t="shared" si="4"/>
        <v>1</v>
      </c>
    </row>
    <row r="62" spans="1:11" ht="18.75" x14ac:dyDescent="0.3">
      <c r="A62" s="23">
        <v>1202218.03</v>
      </c>
      <c r="B62" s="51">
        <v>1202.21803</v>
      </c>
      <c r="C62" s="49">
        <f t="shared" si="0"/>
        <v>0</v>
      </c>
      <c r="D62">
        <v>62</v>
      </c>
      <c r="F62">
        <v>2619592.09</v>
      </c>
      <c r="G62" t="b">
        <f t="shared" si="5"/>
        <v>1</v>
      </c>
      <c r="H62" s="5">
        <f t="shared" si="3"/>
        <v>61.603000000000002</v>
      </c>
      <c r="I62" s="5">
        <v>61.603000000000002</v>
      </c>
      <c r="J62" s="23">
        <v>61603</v>
      </c>
      <c r="K62" t="b">
        <f t="shared" si="4"/>
        <v>1</v>
      </c>
    </row>
    <row r="63" spans="1:11" ht="18.75" x14ac:dyDescent="0.3">
      <c r="A63" s="23">
        <v>2619592.09</v>
      </c>
      <c r="B63" s="51">
        <v>2619.5920899999996</v>
      </c>
      <c r="C63" s="49">
        <f t="shared" si="0"/>
        <v>0</v>
      </c>
      <c r="D63">
        <v>63</v>
      </c>
      <c r="F63">
        <v>1919450.68</v>
      </c>
      <c r="G63" t="b">
        <f t="shared" si="5"/>
        <v>1</v>
      </c>
      <c r="H63" s="5">
        <f t="shared" si="3"/>
        <v>40.476999999999997</v>
      </c>
      <c r="I63" s="5">
        <v>40.476999999999997</v>
      </c>
      <c r="J63" s="23">
        <v>40477</v>
      </c>
      <c r="K63" t="b">
        <f t="shared" si="4"/>
        <v>1</v>
      </c>
    </row>
    <row r="64" spans="1:11" ht="18.75" x14ac:dyDescent="0.3">
      <c r="A64" s="23">
        <v>1919450.68</v>
      </c>
      <c r="B64" s="51">
        <v>1919.4506799999999</v>
      </c>
      <c r="C64" s="49">
        <f t="shared" si="0"/>
        <v>0</v>
      </c>
      <c r="D64">
        <v>64</v>
      </c>
      <c r="F64">
        <v>2180901.06</v>
      </c>
      <c r="G64" t="b">
        <f t="shared" si="5"/>
        <v>1</v>
      </c>
      <c r="H64" s="5">
        <f t="shared" si="3"/>
        <v>138.21700000000001</v>
      </c>
      <c r="I64" s="5">
        <v>138.21700000000001</v>
      </c>
      <c r="J64" s="23">
        <v>138217</v>
      </c>
      <c r="K64" t="b">
        <f t="shared" si="4"/>
        <v>1</v>
      </c>
    </row>
    <row r="65" spans="1:11" ht="18.75" x14ac:dyDescent="0.3">
      <c r="A65" s="23">
        <v>2180901.06</v>
      </c>
      <c r="B65" s="51">
        <v>2180.9010600000001</v>
      </c>
      <c r="C65" s="49">
        <f t="shared" si="0"/>
        <v>0</v>
      </c>
      <c r="D65">
        <v>65</v>
      </c>
      <c r="F65">
        <v>4841006.67</v>
      </c>
      <c r="G65" t="b">
        <f t="shared" si="5"/>
        <v>1</v>
      </c>
      <c r="H65" s="5">
        <f t="shared" si="3"/>
        <v>231.27799999999999</v>
      </c>
      <c r="I65" s="5">
        <v>231.27799999999999</v>
      </c>
      <c r="J65" s="23">
        <v>231278</v>
      </c>
      <c r="K65" t="b">
        <f t="shared" si="4"/>
        <v>1</v>
      </c>
    </row>
    <row r="66" spans="1:11" ht="18.75" x14ac:dyDescent="0.3">
      <c r="A66" s="53">
        <v>4841006.67</v>
      </c>
      <c r="B66" s="54">
        <v>4823.7506700000004</v>
      </c>
      <c r="C66" s="49">
        <f t="shared" ref="C66:C129" si="6">A66/1000-B66</f>
        <v>17.255999999999403</v>
      </c>
      <c r="D66" s="55">
        <v>66</v>
      </c>
      <c r="F66">
        <v>1289490</v>
      </c>
      <c r="G66" t="b">
        <f t="shared" si="5"/>
        <v>1</v>
      </c>
      <c r="H66" s="5">
        <f t="shared" si="3"/>
        <v>110.532</v>
      </c>
      <c r="I66" s="5">
        <v>110.532</v>
      </c>
      <c r="J66" s="23">
        <v>110532</v>
      </c>
      <c r="K66" t="b">
        <f t="shared" si="4"/>
        <v>1</v>
      </c>
    </row>
    <row r="67" spans="1:11" ht="18.75" x14ac:dyDescent="0.3">
      <c r="A67" s="23">
        <v>1289490</v>
      </c>
      <c r="B67" s="51">
        <v>1289.49</v>
      </c>
      <c r="C67" s="49">
        <f t="shared" si="6"/>
        <v>0</v>
      </c>
      <c r="D67">
        <v>67</v>
      </c>
      <c r="F67">
        <v>709722</v>
      </c>
      <c r="G67" t="b">
        <f t="shared" si="5"/>
        <v>1</v>
      </c>
      <c r="H67" s="5">
        <f t="shared" si="3"/>
        <v>411.40100000000001</v>
      </c>
      <c r="I67" s="5">
        <v>411.40100000000001</v>
      </c>
      <c r="J67" s="23">
        <v>411401</v>
      </c>
      <c r="K67" t="b">
        <f t="shared" si="4"/>
        <v>1</v>
      </c>
    </row>
    <row r="68" spans="1:11" ht="18.75" x14ac:dyDescent="0.3">
      <c r="A68" s="23">
        <v>709722</v>
      </c>
      <c r="B68" s="51">
        <v>709.72199999999998</v>
      </c>
      <c r="C68" s="49">
        <f t="shared" si="6"/>
        <v>0</v>
      </c>
      <c r="D68">
        <v>68</v>
      </c>
      <c r="F68">
        <v>1794212.28</v>
      </c>
      <c r="G68" t="b">
        <f t="shared" si="5"/>
        <v>1</v>
      </c>
      <c r="H68" s="5">
        <f t="shared" si="3"/>
        <v>154.99100000000001</v>
      </c>
      <c r="I68" s="5">
        <v>125.532</v>
      </c>
      <c r="J68" s="23">
        <v>154991</v>
      </c>
      <c r="K68" t="b">
        <f t="shared" si="4"/>
        <v>0</v>
      </c>
    </row>
    <row r="69" spans="1:11" ht="18.75" x14ac:dyDescent="0.3">
      <c r="A69" s="23">
        <v>1794212.28</v>
      </c>
      <c r="B69" s="51">
        <v>1794.21228</v>
      </c>
      <c r="C69" s="49">
        <f t="shared" si="6"/>
        <v>0</v>
      </c>
      <c r="D69">
        <v>69</v>
      </c>
      <c r="F69">
        <v>117387.65000000001</v>
      </c>
      <c r="G69" t="b">
        <f t="shared" si="5"/>
        <v>1</v>
      </c>
      <c r="H69" s="5">
        <f t="shared" si="3"/>
        <v>277.57499999999999</v>
      </c>
      <c r="I69" s="5">
        <v>154.99100000000001</v>
      </c>
      <c r="J69" s="23">
        <v>277575</v>
      </c>
      <c r="K69" t="b">
        <f t="shared" si="4"/>
        <v>0</v>
      </c>
    </row>
    <row r="70" spans="1:11" ht="18.75" x14ac:dyDescent="0.3">
      <c r="A70" s="23">
        <v>117387.65000000001</v>
      </c>
      <c r="B70" s="51">
        <v>117.38765000000001</v>
      </c>
      <c r="C70" s="49">
        <f t="shared" si="6"/>
        <v>0</v>
      </c>
      <c r="D70">
        <v>70</v>
      </c>
      <c r="F70">
        <v>2440301</v>
      </c>
      <c r="G70" t="b">
        <f t="shared" si="5"/>
        <v>1</v>
      </c>
      <c r="H70" s="5">
        <f t="shared" si="3"/>
        <v>447.33199999999999</v>
      </c>
      <c r="I70" s="5">
        <v>277.57499999999999</v>
      </c>
      <c r="J70" s="23">
        <v>447332</v>
      </c>
      <c r="K70" t="b">
        <f t="shared" si="4"/>
        <v>0</v>
      </c>
    </row>
    <row r="71" spans="1:11" ht="18.75" x14ac:dyDescent="0.3">
      <c r="A71" s="23">
        <v>2440301</v>
      </c>
      <c r="B71" s="51">
        <v>2440.3009999999999</v>
      </c>
      <c r="C71" s="49">
        <f t="shared" si="6"/>
        <v>0</v>
      </c>
      <c r="D71">
        <v>71</v>
      </c>
      <c r="F71">
        <v>2978682</v>
      </c>
      <c r="G71" t="b">
        <f t="shared" si="5"/>
        <v>1</v>
      </c>
      <c r="H71" s="5">
        <f t="shared" si="3"/>
        <v>69.822999999999993</v>
      </c>
      <c r="I71" s="5">
        <v>447.33199999999999</v>
      </c>
      <c r="J71" s="23">
        <v>69823</v>
      </c>
      <c r="K71" t="b">
        <f t="shared" si="4"/>
        <v>0</v>
      </c>
    </row>
    <row r="72" spans="1:11" ht="18.75" x14ac:dyDescent="0.3">
      <c r="A72" s="23">
        <v>2978682</v>
      </c>
      <c r="B72" s="51">
        <v>2978.6819999999998</v>
      </c>
      <c r="C72" s="49">
        <f t="shared" si="6"/>
        <v>0</v>
      </c>
      <c r="D72">
        <v>72</v>
      </c>
      <c r="F72">
        <v>1344364</v>
      </c>
      <c r="G72" t="b">
        <f t="shared" si="5"/>
        <v>1</v>
      </c>
      <c r="H72" s="5">
        <f t="shared" si="3"/>
        <v>360.83199999999999</v>
      </c>
      <c r="I72" s="5">
        <v>69.822999999999993</v>
      </c>
      <c r="J72" s="23">
        <v>360832</v>
      </c>
      <c r="K72" t="b">
        <f t="shared" si="4"/>
        <v>0</v>
      </c>
    </row>
    <row r="73" spans="1:11" ht="18.75" x14ac:dyDescent="0.3">
      <c r="A73" s="23">
        <v>1344364</v>
      </c>
      <c r="B73" s="51">
        <v>1344.364</v>
      </c>
      <c r="C73" s="49">
        <f t="shared" si="6"/>
        <v>0</v>
      </c>
      <c r="D73">
        <v>73</v>
      </c>
      <c r="F73">
        <v>1968832</v>
      </c>
      <c r="G73" t="b">
        <f t="shared" si="5"/>
        <v>1</v>
      </c>
      <c r="H73" s="5">
        <f t="shared" si="3"/>
        <v>45.838000000000001</v>
      </c>
      <c r="I73" s="5">
        <v>360.83199999999999</v>
      </c>
      <c r="J73" s="23">
        <v>45838</v>
      </c>
      <c r="K73" t="b">
        <f t="shared" si="4"/>
        <v>0</v>
      </c>
    </row>
    <row r="74" spans="1:11" ht="18.75" x14ac:dyDescent="0.3">
      <c r="A74" s="23">
        <v>1968832</v>
      </c>
      <c r="B74" s="51">
        <v>1968.8320000000001</v>
      </c>
      <c r="C74" s="49">
        <f t="shared" si="6"/>
        <v>0</v>
      </c>
      <c r="D74">
        <v>74</v>
      </c>
      <c r="F74">
        <v>1579580.58</v>
      </c>
      <c r="G74" t="b">
        <f t="shared" si="5"/>
        <v>1</v>
      </c>
      <c r="H74" s="5">
        <f t="shared" si="3"/>
        <v>31.114999999999998</v>
      </c>
      <c r="I74" s="5">
        <v>45.838000000000001</v>
      </c>
      <c r="J74" s="23">
        <v>31115</v>
      </c>
      <c r="K74" t="b">
        <f t="shared" si="4"/>
        <v>0</v>
      </c>
    </row>
    <row r="75" spans="1:11" ht="18.75" x14ac:dyDescent="0.3">
      <c r="A75" s="23">
        <v>1579580.58</v>
      </c>
      <c r="B75" s="51">
        <v>1579.5805800000001</v>
      </c>
      <c r="C75" s="49">
        <f t="shared" si="6"/>
        <v>0</v>
      </c>
      <c r="D75">
        <v>75</v>
      </c>
      <c r="F75">
        <v>3535273.18</v>
      </c>
      <c r="G75" t="b">
        <f t="shared" si="5"/>
        <v>1</v>
      </c>
      <c r="H75" s="5">
        <f t="shared" si="3"/>
        <v>212.88200000000001</v>
      </c>
      <c r="I75" s="5">
        <v>31.114999999999998</v>
      </c>
      <c r="J75" s="23">
        <v>212882</v>
      </c>
      <c r="K75" t="b">
        <f t="shared" si="4"/>
        <v>0</v>
      </c>
    </row>
    <row r="76" spans="1:11" ht="18.75" x14ac:dyDescent="0.3">
      <c r="A76" s="23">
        <v>3535273.18</v>
      </c>
      <c r="B76" s="51">
        <v>3535.2731800000001</v>
      </c>
      <c r="C76" s="49">
        <f t="shared" si="6"/>
        <v>0</v>
      </c>
      <c r="D76">
        <v>76</v>
      </c>
      <c r="F76">
        <v>911156.3600000001</v>
      </c>
      <c r="G76" t="b">
        <f t="shared" si="5"/>
        <v>1</v>
      </c>
      <c r="H76" s="5">
        <f t="shared" si="3"/>
        <v>84.888000000000005</v>
      </c>
      <c r="I76" s="5">
        <v>212.88200000000001</v>
      </c>
      <c r="J76" s="23">
        <v>84888</v>
      </c>
      <c r="K76" t="b">
        <f t="shared" si="4"/>
        <v>0</v>
      </c>
    </row>
    <row r="77" spans="1:11" ht="18.75" x14ac:dyDescent="0.3">
      <c r="A77" s="23">
        <v>911156.3600000001</v>
      </c>
      <c r="B77" s="51">
        <v>911.15636000000006</v>
      </c>
      <c r="C77" s="49">
        <f t="shared" si="6"/>
        <v>0</v>
      </c>
      <c r="D77">
        <v>77</v>
      </c>
      <c r="F77">
        <v>4735119.25</v>
      </c>
      <c r="G77" t="b">
        <f t="shared" si="5"/>
        <v>1</v>
      </c>
      <c r="H77" s="5">
        <f t="shared" si="3"/>
        <v>575.91600000000005</v>
      </c>
      <c r="I77" s="5">
        <v>84.888000000000005</v>
      </c>
      <c r="J77" s="23">
        <v>575916</v>
      </c>
      <c r="K77" t="b">
        <f t="shared" si="4"/>
        <v>0</v>
      </c>
    </row>
    <row r="78" spans="1:11" ht="18.75" x14ac:dyDescent="0.3">
      <c r="A78" s="23">
        <v>4735119.25</v>
      </c>
      <c r="B78" s="51">
        <v>4735.1192499999997</v>
      </c>
      <c r="C78" s="49">
        <f t="shared" si="6"/>
        <v>0</v>
      </c>
      <c r="D78">
        <v>78</v>
      </c>
      <c r="F78">
        <v>2074298</v>
      </c>
      <c r="G78" t="b">
        <f t="shared" si="5"/>
        <v>1</v>
      </c>
      <c r="H78" s="5">
        <f t="shared" si="3"/>
        <v>1231.21</v>
      </c>
      <c r="I78" s="5">
        <v>575.91600000000005</v>
      </c>
      <c r="J78" s="23">
        <v>1231210</v>
      </c>
      <c r="K78" t="b">
        <f t="shared" si="4"/>
        <v>0</v>
      </c>
    </row>
    <row r="79" spans="1:11" ht="18.75" x14ac:dyDescent="0.3">
      <c r="A79" s="56">
        <v>2074298</v>
      </c>
      <c r="B79" s="57">
        <v>3082.433</v>
      </c>
      <c r="C79" s="49">
        <f t="shared" si="6"/>
        <v>-1008.1350000000002</v>
      </c>
      <c r="D79">
        <v>79</v>
      </c>
      <c r="F79">
        <v>2118085</v>
      </c>
      <c r="G79" t="b">
        <f t="shared" si="5"/>
        <v>1</v>
      </c>
      <c r="H79" s="5">
        <f t="shared" si="3"/>
        <v>99.728999999999999</v>
      </c>
      <c r="I79" s="5">
        <v>1231.21</v>
      </c>
      <c r="J79" s="23">
        <v>99729</v>
      </c>
      <c r="K79" t="b">
        <f t="shared" si="4"/>
        <v>0</v>
      </c>
    </row>
    <row r="80" spans="1:11" ht="18.75" x14ac:dyDescent="0.3">
      <c r="A80" s="56">
        <v>2118085</v>
      </c>
      <c r="B80" s="57">
        <v>1134.5409999999999</v>
      </c>
      <c r="C80" s="49">
        <f t="shared" si="6"/>
        <v>983.5440000000001</v>
      </c>
      <c r="D80">
        <v>80</v>
      </c>
      <c r="F80">
        <v>2148921</v>
      </c>
      <c r="G80" t="b">
        <f t="shared" si="5"/>
        <v>1</v>
      </c>
      <c r="H80" s="5">
        <f t="shared" si="3"/>
        <v>366.57499999999999</v>
      </c>
      <c r="I80" s="5">
        <v>99.728999999999999</v>
      </c>
      <c r="J80" s="23">
        <v>366575</v>
      </c>
      <c r="K80" t="b">
        <f t="shared" si="4"/>
        <v>0</v>
      </c>
    </row>
    <row r="81" spans="1:11" ht="18.75" x14ac:dyDescent="0.3">
      <c r="A81" s="56">
        <v>2148921</v>
      </c>
      <c r="B81" s="57">
        <v>2074.2979999999998</v>
      </c>
      <c r="C81" s="49">
        <f t="shared" si="6"/>
        <v>74.623000000000047</v>
      </c>
      <c r="D81">
        <v>81</v>
      </c>
      <c r="F81">
        <v>3082433</v>
      </c>
      <c r="G81" t="b">
        <f t="shared" ref="G81:G112" si="7">EXACT(A82,F81)</f>
        <v>1</v>
      </c>
      <c r="H81" s="5">
        <f t="shared" si="3"/>
        <v>622.27800000000002</v>
      </c>
      <c r="I81" s="5">
        <v>366.57499999999999</v>
      </c>
      <c r="J81" s="23">
        <v>622278</v>
      </c>
      <c r="K81" t="b">
        <f t="shared" si="4"/>
        <v>0</v>
      </c>
    </row>
    <row r="82" spans="1:11" ht="18.75" x14ac:dyDescent="0.3">
      <c r="A82" s="56">
        <v>3082433</v>
      </c>
      <c r="B82" s="57">
        <v>2118.085</v>
      </c>
      <c r="C82" s="49">
        <f t="shared" si="6"/>
        <v>964.34799999999996</v>
      </c>
      <c r="D82">
        <v>82</v>
      </c>
      <c r="F82">
        <v>1134541</v>
      </c>
      <c r="G82" t="b">
        <f t="shared" si="7"/>
        <v>1</v>
      </c>
      <c r="H82" s="5">
        <f t="shared" si="3"/>
        <v>144.078</v>
      </c>
      <c r="I82" s="5">
        <v>622.27800000000002</v>
      </c>
      <c r="J82" s="23">
        <v>144078</v>
      </c>
      <c r="K82" t="b">
        <f t="shared" si="4"/>
        <v>0</v>
      </c>
    </row>
    <row r="83" spans="1:11" ht="18.75" x14ac:dyDescent="0.3">
      <c r="A83" s="56">
        <v>1134541</v>
      </c>
      <c r="B83" s="57">
        <v>2148.9209999999998</v>
      </c>
      <c r="C83" s="49">
        <f t="shared" si="6"/>
        <v>-1014.3799999999999</v>
      </c>
      <c r="D83">
        <v>83</v>
      </c>
      <c r="F83">
        <v>2762656.51</v>
      </c>
      <c r="G83" t="b">
        <f t="shared" si="7"/>
        <v>1</v>
      </c>
      <c r="H83" s="5">
        <f t="shared" si="3"/>
        <v>141.48500000000001</v>
      </c>
      <c r="I83" s="5">
        <v>144.078</v>
      </c>
      <c r="J83" s="23">
        <v>141485</v>
      </c>
      <c r="K83" t="b">
        <f t="shared" si="4"/>
        <v>0</v>
      </c>
    </row>
    <row r="84" spans="1:11" ht="18.75" x14ac:dyDescent="0.3">
      <c r="A84" s="56">
        <v>2762656.51</v>
      </c>
      <c r="B84" s="57">
        <v>586.32778000000008</v>
      </c>
      <c r="C84" s="49">
        <f t="shared" si="6"/>
        <v>2176.3287299999997</v>
      </c>
      <c r="D84">
        <v>84</v>
      </c>
      <c r="F84">
        <v>652812.77</v>
      </c>
      <c r="G84" t="b">
        <f t="shared" si="7"/>
        <v>1</v>
      </c>
      <c r="H84" s="5">
        <f t="shared" si="3"/>
        <v>125.532</v>
      </c>
      <c r="I84" s="5">
        <v>141.48500000000001</v>
      </c>
      <c r="J84" s="23">
        <v>125532</v>
      </c>
      <c r="K84" t="b">
        <f t="shared" si="4"/>
        <v>0</v>
      </c>
    </row>
    <row r="85" spans="1:11" ht="18.75" x14ac:dyDescent="0.3">
      <c r="A85" s="56">
        <v>652812.77</v>
      </c>
      <c r="B85" s="57">
        <v>2762.6565099999998</v>
      </c>
      <c r="C85" s="49">
        <f t="shared" si="6"/>
        <v>-2109.8437399999998</v>
      </c>
      <c r="D85">
        <v>85</v>
      </c>
      <c r="F85">
        <v>2162962.0499999998</v>
      </c>
      <c r="G85" t="b">
        <f t="shared" si="7"/>
        <v>1</v>
      </c>
      <c r="H85" s="5">
        <f t="shared" si="3"/>
        <v>2038.8610000000001</v>
      </c>
      <c r="I85" s="5">
        <v>2038.8610000000001</v>
      </c>
      <c r="J85" s="23">
        <v>2038861</v>
      </c>
      <c r="K85" t="b">
        <f t="shared" si="4"/>
        <v>1</v>
      </c>
    </row>
    <row r="86" spans="1:11" ht="18.75" x14ac:dyDescent="0.3">
      <c r="A86" s="56">
        <v>2162962.0499999998</v>
      </c>
      <c r="B86" s="57">
        <v>652.81277</v>
      </c>
      <c r="C86" s="49">
        <f t="shared" si="6"/>
        <v>1510.1492799999996</v>
      </c>
      <c r="D86">
        <v>86</v>
      </c>
      <c r="F86">
        <v>586327.78</v>
      </c>
      <c r="G86" t="b">
        <f t="shared" si="7"/>
        <v>1</v>
      </c>
      <c r="H86" s="5">
        <f t="shared" si="3"/>
        <v>395.029</v>
      </c>
      <c r="I86" s="5">
        <v>395.029</v>
      </c>
      <c r="J86" s="23">
        <v>395029</v>
      </c>
      <c r="K86" t="b">
        <f t="shared" si="4"/>
        <v>1</v>
      </c>
    </row>
    <row r="87" spans="1:11" ht="18.75" x14ac:dyDescent="0.3">
      <c r="A87" s="56">
        <v>586327.78</v>
      </c>
      <c r="B87" s="57">
        <v>2162.9620499999996</v>
      </c>
      <c r="C87" s="49">
        <f t="shared" si="6"/>
        <v>-1576.6342699999996</v>
      </c>
      <c r="D87">
        <v>87</v>
      </c>
      <c r="F87">
        <v>43372.09</v>
      </c>
      <c r="G87" t="b">
        <f t="shared" si="7"/>
        <v>1</v>
      </c>
      <c r="H87" s="5">
        <f t="shared" si="3"/>
        <v>404.21899999999999</v>
      </c>
      <c r="I87" s="5">
        <v>404.21899999999999</v>
      </c>
      <c r="J87" s="23">
        <v>404219</v>
      </c>
      <c r="K87" t="b">
        <f t="shared" si="4"/>
        <v>1</v>
      </c>
    </row>
    <row r="88" spans="1:11" ht="18.75" x14ac:dyDescent="0.3">
      <c r="A88" s="23">
        <v>43372.09</v>
      </c>
      <c r="B88" s="51">
        <v>43.37209</v>
      </c>
      <c r="C88" s="49">
        <f t="shared" si="6"/>
        <v>0</v>
      </c>
      <c r="D88">
        <v>88</v>
      </c>
      <c r="F88">
        <v>44874.259999999995</v>
      </c>
      <c r="G88" t="b">
        <f t="shared" si="7"/>
        <v>1</v>
      </c>
      <c r="H88" s="5">
        <f t="shared" si="3"/>
        <v>501.447</v>
      </c>
      <c r="I88" s="5">
        <v>501.447</v>
      </c>
      <c r="J88" s="23">
        <v>501447</v>
      </c>
      <c r="K88" t="b">
        <f t="shared" si="4"/>
        <v>1</v>
      </c>
    </row>
    <row r="89" spans="1:11" ht="18.75" x14ac:dyDescent="0.3">
      <c r="A89" s="23">
        <v>44874.259999999995</v>
      </c>
      <c r="B89" s="51">
        <v>44.874259999999992</v>
      </c>
      <c r="C89" s="49">
        <f t="shared" si="6"/>
        <v>0</v>
      </c>
      <c r="D89">
        <v>89</v>
      </c>
      <c r="F89">
        <v>197615.56</v>
      </c>
      <c r="G89" t="b">
        <f t="shared" si="7"/>
        <v>1</v>
      </c>
      <c r="H89" s="5">
        <f t="shared" si="3"/>
        <v>303.66500000000002</v>
      </c>
      <c r="I89" s="5">
        <v>303.66500000000002</v>
      </c>
      <c r="J89" s="23">
        <v>303665</v>
      </c>
      <c r="K89" t="b">
        <f t="shared" si="4"/>
        <v>1</v>
      </c>
    </row>
    <row r="90" spans="1:11" ht="18.75" x14ac:dyDescent="0.3">
      <c r="A90" s="23">
        <v>197615.56</v>
      </c>
      <c r="B90" s="51">
        <v>197.61555999999999</v>
      </c>
      <c r="C90" s="49">
        <f t="shared" si="6"/>
        <v>0</v>
      </c>
      <c r="D90">
        <v>90</v>
      </c>
      <c r="F90">
        <v>181568.15</v>
      </c>
      <c r="G90" t="b">
        <f t="shared" si="7"/>
        <v>1</v>
      </c>
      <c r="H90" s="5">
        <f t="shared" si="3"/>
        <v>42.878</v>
      </c>
      <c r="I90" s="5">
        <v>42.878</v>
      </c>
      <c r="J90" s="23">
        <v>42878</v>
      </c>
      <c r="K90" t="b">
        <f t="shared" si="4"/>
        <v>1</v>
      </c>
    </row>
    <row r="91" spans="1:11" ht="18.75" x14ac:dyDescent="0.3">
      <c r="A91" s="23">
        <v>181568.15</v>
      </c>
      <c r="B91" s="51">
        <v>181.56815</v>
      </c>
      <c r="C91" s="49">
        <f t="shared" si="6"/>
        <v>0</v>
      </c>
      <c r="D91">
        <v>91</v>
      </c>
      <c r="F91">
        <v>105437.06</v>
      </c>
      <c r="G91" t="b">
        <f t="shared" si="7"/>
        <v>1</v>
      </c>
      <c r="H91" s="5">
        <f t="shared" si="3"/>
        <v>77.102000000000004</v>
      </c>
      <c r="I91" s="5">
        <v>77.102000000000004</v>
      </c>
      <c r="J91" s="23">
        <v>77102</v>
      </c>
      <c r="K91" t="b">
        <f t="shared" si="4"/>
        <v>1</v>
      </c>
    </row>
    <row r="92" spans="1:11" ht="18.75" x14ac:dyDescent="0.3">
      <c r="A92" s="23">
        <v>105437.06</v>
      </c>
      <c r="B92" s="51">
        <v>105.43706</v>
      </c>
      <c r="C92" s="49">
        <f t="shared" si="6"/>
        <v>0</v>
      </c>
      <c r="D92">
        <v>92</v>
      </c>
      <c r="F92">
        <v>138785.13</v>
      </c>
      <c r="G92" t="b">
        <f t="shared" si="7"/>
        <v>1</v>
      </c>
      <c r="H92" s="5">
        <f t="shared" si="3"/>
        <v>1198.6300000000001</v>
      </c>
      <c r="I92" s="5">
        <v>1198.6300000000001</v>
      </c>
      <c r="J92" s="23">
        <v>1198630</v>
      </c>
      <c r="K92" t="b">
        <f t="shared" si="4"/>
        <v>1</v>
      </c>
    </row>
    <row r="93" spans="1:11" ht="18.75" x14ac:dyDescent="0.3">
      <c r="A93" s="23">
        <v>138785.13</v>
      </c>
      <c r="B93" s="51">
        <v>138.78513000000001</v>
      </c>
      <c r="C93" s="49">
        <f t="shared" si="6"/>
        <v>0</v>
      </c>
      <c r="D93">
        <v>93</v>
      </c>
      <c r="F93">
        <v>153475.87</v>
      </c>
      <c r="G93" t="b">
        <f t="shared" si="7"/>
        <v>1</v>
      </c>
      <c r="H93" s="5">
        <f t="shared" si="3"/>
        <v>904.69</v>
      </c>
      <c r="I93" s="5">
        <v>904.69</v>
      </c>
      <c r="J93" s="23">
        <v>904690</v>
      </c>
      <c r="K93" t="b">
        <f t="shared" si="4"/>
        <v>1</v>
      </c>
    </row>
    <row r="94" spans="1:11" ht="18.75" x14ac:dyDescent="0.3">
      <c r="A94" s="23">
        <v>153475.87</v>
      </c>
      <c r="B94" s="51">
        <v>153.47586999999999</v>
      </c>
      <c r="C94" s="49">
        <f t="shared" si="6"/>
        <v>0</v>
      </c>
      <c r="D94">
        <v>94</v>
      </c>
      <c r="F94">
        <v>68272.86</v>
      </c>
      <c r="G94" t="b">
        <f t="shared" si="7"/>
        <v>1</v>
      </c>
      <c r="H94" s="5">
        <f t="shared" si="3"/>
        <v>65.930000000000007</v>
      </c>
      <c r="I94" s="5">
        <v>65.930000000000007</v>
      </c>
      <c r="J94" s="23">
        <v>65930</v>
      </c>
      <c r="K94" t="b">
        <f t="shared" si="4"/>
        <v>1</v>
      </c>
    </row>
    <row r="95" spans="1:11" ht="18.75" x14ac:dyDescent="0.3">
      <c r="A95" s="23">
        <v>68272.86</v>
      </c>
      <c r="B95" s="51">
        <v>68.272859999999994</v>
      </c>
      <c r="C95" s="49">
        <f t="shared" si="6"/>
        <v>0</v>
      </c>
      <c r="D95">
        <v>95</v>
      </c>
      <c r="F95">
        <v>206379.11</v>
      </c>
      <c r="G95" t="b">
        <f t="shared" si="7"/>
        <v>1</v>
      </c>
      <c r="H95" s="5">
        <f t="shared" si="3"/>
        <v>383.35</v>
      </c>
      <c r="I95" s="5">
        <v>383.35</v>
      </c>
      <c r="J95" s="23">
        <v>383350</v>
      </c>
      <c r="K95" t="b">
        <f t="shared" si="4"/>
        <v>1</v>
      </c>
    </row>
    <row r="96" spans="1:11" ht="18.75" x14ac:dyDescent="0.3">
      <c r="A96" s="23">
        <v>206379.11</v>
      </c>
      <c r="B96" s="51">
        <v>206.37911</v>
      </c>
      <c r="C96" s="49">
        <f t="shared" si="6"/>
        <v>0</v>
      </c>
      <c r="D96">
        <v>96</v>
      </c>
      <c r="F96">
        <v>62042.73</v>
      </c>
      <c r="G96" t="b">
        <f t="shared" si="7"/>
        <v>1</v>
      </c>
      <c r="H96" s="5">
        <f t="shared" si="3"/>
        <v>69.099999999999994</v>
      </c>
      <c r="I96" s="5">
        <v>69.099999999999994</v>
      </c>
      <c r="J96" s="23">
        <v>69100</v>
      </c>
      <c r="K96" t="b">
        <f t="shared" si="4"/>
        <v>1</v>
      </c>
    </row>
    <row r="97" spans="1:11" ht="18.75" x14ac:dyDescent="0.3">
      <c r="A97" s="23">
        <v>62042.73</v>
      </c>
      <c r="B97" s="51">
        <v>62.042730000000006</v>
      </c>
      <c r="C97" s="49">
        <f t="shared" si="6"/>
        <v>0</v>
      </c>
      <c r="D97">
        <v>97</v>
      </c>
      <c r="F97">
        <v>83347.88</v>
      </c>
      <c r="G97" t="b">
        <f t="shared" si="7"/>
        <v>1</v>
      </c>
      <c r="H97" s="5">
        <f t="shared" si="3"/>
        <v>724.21</v>
      </c>
      <c r="I97" s="5">
        <v>724.21</v>
      </c>
      <c r="J97" s="23">
        <v>724210</v>
      </c>
      <c r="K97" t="b">
        <f t="shared" si="4"/>
        <v>1</v>
      </c>
    </row>
    <row r="98" spans="1:11" ht="18.75" x14ac:dyDescent="0.3">
      <c r="A98" s="23">
        <v>83347.88</v>
      </c>
      <c r="B98" s="51">
        <v>83.347880000000004</v>
      </c>
      <c r="C98" s="49">
        <f t="shared" si="6"/>
        <v>0</v>
      </c>
      <c r="D98">
        <v>98</v>
      </c>
      <c r="F98">
        <v>175336.71</v>
      </c>
      <c r="G98" t="b">
        <f t="shared" si="7"/>
        <v>1</v>
      </c>
      <c r="H98" s="5">
        <f t="shared" si="3"/>
        <v>793.1</v>
      </c>
      <c r="I98" s="5">
        <v>793.1</v>
      </c>
      <c r="J98" s="23">
        <v>793100</v>
      </c>
      <c r="K98" t="b">
        <f t="shared" si="4"/>
        <v>1</v>
      </c>
    </row>
    <row r="99" spans="1:11" ht="18.75" x14ac:dyDescent="0.3">
      <c r="A99" s="23">
        <v>175336.71</v>
      </c>
      <c r="B99" s="51">
        <v>175.33670999999998</v>
      </c>
      <c r="C99" s="49">
        <f t="shared" si="6"/>
        <v>0</v>
      </c>
      <c r="D99">
        <v>99</v>
      </c>
      <c r="F99">
        <v>150385.71</v>
      </c>
      <c r="G99" t="b">
        <f t="shared" si="7"/>
        <v>1</v>
      </c>
      <c r="H99" s="5">
        <f t="shared" si="3"/>
        <v>627.54999999999995</v>
      </c>
      <c r="I99" s="5">
        <v>627.54999999999995</v>
      </c>
      <c r="J99" s="23">
        <v>627550</v>
      </c>
      <c r="K99" t="b">
        <f t="shared" si="4"/>
        <v>1</v>
      </c>
    </row>
    <row r="100" spans="1:11" ht="18.75" x14ac:dyDescent="0.3">
      <c r="A100" s="23">
        <v>150385.71</v>
      </c>
      <c r="B100" s="51">
        <v>150.38570999999999</v>
      </c>
      <c r="C100" s="49">
        <f t="shared" si="6"/>
        <v>0</v>
      </c>
      <c r="D100">
        <v>100</v>
      </c>
      <c r="F100">
        <v>113898.81</v>
      </c>
      <c r="G100" t="b">
        <f t="shared" si="7"/>
        <v>1</v>
      </c>
      <c r="H100" s="5">
        <f t="shared" si="3"/>
        <v>1935.68</v>
      </c>
      <c r="I100" s="5">
        <v>1935.68</v>
      </c>
      <c r="J100" s="23">
        <v>1935680</v>
      </c>
      <c r="K100" t="b">
        <f t="shared" si="4"/>
        <v>1</v>
      </c>
    </row>
    <row r="101" spans="1:11" ht="18.75" x14ac:dyDescent="0.3">
      <c r="A101" s="23">
        <v>113898.81</v>
      </c>
      <c r="B101" s="51">
        <v>113.89881</v>
      </c>
      <c r="C101" s="49">
        <f t="shared" si="6"/>
        <v>0</v>
      </c>
      <c r="D101">
        <v>101</v>
      </c>
      <c r="F101">
        <v>87919.17</v>
      </c>
      <c r="G101" t="b">
        <f t="shared" si="7"/>
        <v>1</v>
      </c>
      <c r="H101" s="5">
        <f t="shared" si="3"/>
        <v>1449.42</v>
      </c>
      <c r="I101" s="5">
        <v>1449.42</v>
      </c>
      <c r="J101" s="23">
        <v>1449420</v>
      </c>
      <c r="K101" t="b">
        <f t="shared" si="4"/>
        <v>1</v>
      </c>
    </row>
    <row r="102" spans="1:11" ht="18.75" x14ac:dyDescent="0.3">
      <c r="A102" s="23">
        <v>87919.17</v>
      </c>
      <c r="B102" s="51">
        <v>87.919169999999994</v>
      </c>
      <c r="C102" s="49">
        <f t="shared" si="6"/>
        <v>0</v>
      </c>
      <c r="D102">
        <v>102</v>
      </c>
      <c r="F102">
        <v>142337.91999999998</v>
      </c>
      <c r="G102" t="b">
        <f t="shared" si="7"/>
        <v>1</v>
      </c>
      <c r="H102" s="5">
        <f t="shared" si="3"/>
        <v>37.880000000000003</v>
      </c>
      <c r="I102" s="5">
        <v>37.880000000000003</v>
      </c>
      <c r="J102" s="23">
        <v>37880</v>
      </c>
      <c r="K102" t="b">
        <f t="shared" si="4"/>
        <v>1</v>
      </c>
    </row>
    <row r="103" spans="1:11" ht="18.75" x14ac:dyDescent="0.3">
      <c r="A103" s="23">
        <v>142337.91999999998</v>
      </c>
      <c r="B103" s="51">
        <v>142.33792</v>
      </c>
      <c r="C103" s="49">
        <f t="shared" si="6"/>
        <v>0</v>
      </c>
      <c r="D103">
        <v>103</v>
      </c>
      <c r="F103">
        <v>158214.5</v>
      </c>
      <c r="G103" t="b">
        <f t="shared" si="7"/>
        <v>1</v>
      </c>
      <c r="H103" s="5">
        <f t="shared" si="3"/>
        <v>422.72</v>
      </c>
      <c r="I103" s="5">
        <v>422.72</v>
      </c>
      <c r="J103" s="23">
        <v>422720</v>
      </c>
      <c r="K103" t="b">
        <f t="shared" si="4"/>
        <v>1</v>
      </c>
    </row>
    <row r="104" spans="1:11" ht="18.75" x14ac:dyDescent="0.3">
      <c r="A104" s="23">
        <v>158214.5</v>
      </c>
      <c r="B104" s="51">
        <v>158.21449999999999</v>
      </c>
      <c r="C104" s="49">
        <f t="shared" si="6"/>
        <v>0</v>
      </c>
      <c r="D104">
        <v>104</v>
      </c>
      <c r="F104">
        <v>171241</v>
      </c>
      <c r="G104" t="b">
        <f t="shared" si="7"/>
        <v>1</v>
      </c>
      <c r="H104" s="5">
        <f t="shared" si="3"/>
        <v>571.46</v>
      </c>
      <c r="I104" s="5">
        <v>571.46</v>
      </c>
      <c r="J104" s="23">
        <v>571460</v>
      </c>
      <c r="K104" t="b">
        <f t="shared" si="4"/>
        <v>1</v>
      </c>
    </row>
    <row r="105" spans="1:11" ht="18.75" x14ac:dyDescent="0.3">
      <c r="A105" s="23">
        <v>171241</v>
      </c>
      <c r="B105" s="51">
        <v>171.24100000000001</v>
      </c>
      <c r="C105" s="49">
        <f t="shared" si="6"/>
        <v>0</v>
      </c>
      <c r="D105">
        <v>105</v>
      </c>
      <c r="F105">
        <v>188936</v>
      </c>
      <c r="G105" t="b">
        <f t="shared" si="7"/>
        <v>1</v>
      </c>
      <c r="H105" s="5">
        <f t="shared" si="3"/>
        <v>1823.75</v>
      </c>
      <c r="I105" s="5">
        <v>1823.75</v>
      </c>
      <c r="J105" s="23">
        <v>1823750</v>
      </c>
      <c r="K105" t="b">
        <f t="shared" si="4"/>
        <v>1</v>
      </c>
    </row>
    <row r="106" spans="1:11" ht="18.75" x14ac:dyDescent="0.3">
      <c r="A106" s="23">
        <v>188936</v>
      </c>
      <c r="B106" s="51">
        <v>188.93600000000001</v>
      </c>
      <c r="C106" s="49">
        <f t="shared" si="6"/>
        <v>0</v>
      </c>
      <c r="D106">
        <v>106</v>
      </c>
      <c r="F106">
        <v>2252914.7999999998</v>
      </c>
      <c r="G106" t="b">
        <f t="shared" si="7"/>
        <v>1</v>
      </c>
      <c r="H106" s="5">
        <f t="shared" si="3"/>
        <v>38.99</v>
      </c>
      <c r="I106" s="5">
        <v>38.99</v>
      </c>
      <c r="J106" s="23">
        <v>38990</v>
      </c>
      <c r="K106" t="b">
        <f t="shared" si="4"/>
        <v>1</v>
      </c>
    </row>
    <row r="107" spans="1:11" ht="18.75" x14ac:dyDescent="0.3">
      <c r="A107" s="23">
        <v>2252914.7999999998</v>
      </c>
      <c r="B107" s="51">
        <v>2252.9148</v>
      </c>
      <c r="C107" s="49">
        <f t="shared" si="6"/>
        <v>0</v>
      </c>
      <c r="D107">
        <v>107</v>
      </c>
      <c r="F107">
        <v>528179</v>
      </c>
      <c r="G107" t="b">
        <f t="shared" si="7"/>
        <v>1</v>
      </c>
      <c r="H107" s="5">
        <f t="shared" si="3"/>
        <v>225.53</v>
      </c>
      <c r="I107" s="5">
        <v>225.53</v>
      </c>
      <c r="J107" s="23">
        <v>225530</v>
      </c>
      <c r="K107" t="b">
        <f t="shared" si="4"/>
        <v>1</v>
      </c>
    </row>
    <row r="108" spans="1:11" ht="18.75" x14ac:dyDescent="0.3">
      <c r="A108" s="23">
        <v>528179</v>
      </c>
      <c r="B108" s="51">
        <v>528.17899999999997</v>
      </c>
      <c r="C108" s="49">
        <f t="shared" si="6"/>
        <v>0</v>
      </c>
      <c r="D108">
        <v>108</v>
      </c>
      <c r="F108">
        <v>453490.45</v>
      </c>
      <c r="G108" t="b">
        <f t="shared" si="7"/>
        <v>1</v>
      </c>
      <c r="H108" s="5">
        <f t="shared" si="3"/>
        <v>395.3</v>
      </c>
      <c r="I108" s="5">
        <v>395.3</v>
      </c>
      <c r="J108" s="23">
        <v>395300</v>
      </c>
      <c r="K108" t="b">
        <f t="shared" si="4"/>
        <v>1</v>
      </c>
    </row>
    <row r="109" spans="1:11" ht="18.75" x14ac:dyDescent="0.3">
      <c r="A109" s="23">
        <v>453490.45</v>
      </c>
      <c r="B109" s="51">
        <v>453.49045000000001</v>
      </c>
      <c r="C109" s="49">
        <f t="shared" si="6"/>
        <v>0</v>
      </c>
      <c r="D109">
        <v>109</v>
      </c>
      <c r="F109">
        <v>255809</v>
      </c>
      <c r="G109" t="b">
        <f t="shared" si="7"/>
        <v>1</v>
      </c>
      <c r="H109" s="5">
        <f t="shared" si="3"/>
        <v>181.38</v>
      </c>
      <c r="I109" s="5">
        <v>181.38</v>
      </c>
      <c r="J109" s="23">
        <v>181380</v>
      </c>
      <c r="K109" t="b">
        <f t="shared" si="4"/>
        <v>1</v>
      </c>
    </row>
    <row r="110" spans="1:11" ht="18.75" x14ac:dyDescent="0.3">
      <c r="A110" s="23">
        <v>255809</v>
      </c>
      <c r="B110" s="51">
        <v>255.809</v>
      </c>
      <c r="C110" s="49">
        <f t="shared" si="6"/>
        <v>0</v>
      </c>
      <c r="D110">
        <v>110</v>
      </c>
      <c r="F110">
        <v>311828</v>
      </c>
      <c r="G110" t="b">
        <f t="shared" si="7"/>
        <v>1</v>
      </c>
      <c r="H110" s="5">
        <f t="shared" si="3"/>
        <v>68.989999999999995</v>
      </c>
      <c r="I110" s="5">
        <v>68.989999999999995</v>
      </c>
      <c r="J110" s="23">
        <v>68990</v>
      </c>
      <c r="K110" t="b">
        <f t="shared" si="4"/>
        <v>1</v>
      </c>
    </row>
    <row r="111" spans="1:11" ht="18.75" x14ac:dyDescent="0.3">
      <c r="A111" s="23">
        <v>311828</v>
      </c>
      <c r="B111" s="51">
        <v>311.82799999999997</v>
      </c>
      <c r="C111" s="49">
        <f t="shared" si="6"/>
        <v>0</v>
      </c>
      <c r="D111">
        <v>111</v>
      </c>
      <c r="F111">
        <v>221570</v>
      </c>
      <c r="G111" t="b">
        <f t="shared" si="7"/>
        <v>1</v>
      </c>
      <c r="H111" s="5">
        <f t="shared" ref="H111:H174" si="8">J111/1000</f>
        <v>11.94</v>
      </c>
      <c r="I111" s="5">
        <v>11.94</v>
      </c>
      <c r="J111" s="23">
        <v>11940</v>
      </c>
      <c r="K111" t="b">
        <f t="shared" ref="K111:K174" si="9">EXACT(H111,I111)</f>
        <v>1</v>
      </c>
    </row>
    <row r="112" spans="1:11" ht="18.75" x14ac:dyDescent="0.3">
      <c r="A112" s="23">
        <v>221570</v>
      </c>
      <c r="B112" s="51">
        <v>221.57</v>
      </c>
      <c r="C112" s="49">
        <f t="shared" si="6"/>
        <v>0</v>
      </c>
      <c r="D112">
        <v>112</v>
      </c>
      <c r="F112">
        <v>181682</v>
      </c>
      <c r="G112" t="b">
        <f t="shared" si="7"/>
        <v>1</v>
      </c>
      <c r="H112" s="5">
        <f t="shared" si="8"/>
        <v>56.96</v>
      </c>
      <c r="I112" s="5">
        <v>56.96</v>
      </c>
      <c r="J112" s="23">
        <v>56960</v>
      </c>
      <c r="K112" t="b">
        <f t="shared" si="9"/>
        <v>1</v>
      </c>
    </row>
    <row r="113" spans="1:11" ht="18.75" x14ac:dyDescent="0.3">
      <c r="A113" s="23">
        <v>181682</v>
      </c>
      <c r="B113" s="51">
        <v>181.68199999999999</v>
      </c>
      <c r="C113" s="49">
        <f t="shared" si="6"/>
        <v>0</v>
      </c>
      <c r="D113">
        <v>113</v>
      </c>
      <c r="F113">
        <v>222111</v>
      </c>
      <c r="G113" t="b">
        <f t="shared" ref="G113:G133" si="10">EXACT(A114,F113)</f>
        <v>1</v>
      </c>
      <c r="H113" s="5">
        <f t="shared" si="8"/>
        <v>196.85</v>
      </c>
      <c r="I113" s="5">
        <v>196.85</v>
      </c>
      <c r="J113" s="23">
        <v>196850</v>
      </c>
      <c r="K113" t="b">
        <f t="shared" si="9"/>
        <v>1</v>
      </c>
    </row>
    <row r="114" spans="1:11" ht="18.75" x14ac:dyDescent="0.3">
      <c r="A114" s="23">
        <v>222111</v>
      </c>
      <c r="B114" s="51">
        <v>222.11099999999999</v>
      </c>
      <c r="C114" s="49">
        <f t="shared" si="6"/>
        <v>0</v>
      </c>
      <c r="D114">
        <v>114</v>
      </c>
      <c r="F114">
        <v>117932</v>
      </c>
      <c r="G114" t="b">
        <f t="shared" si="10"/>
        <v>1</v>
      </c>
      <c r="H114" s="5">
        <f t="shared" si="8"/>
        <v>120.23</v>
      </c>
      <c r="I114" s="5">
        <v>120.23</v>
      </c>
      <c r="J114" s="23">
        <v>120230</v>
      </c>
      <c r="K114" t="b">
        <f t="shared" si="9"/>
        <v>1</v>
      </c>
    </row>
    <row r="115" spans="1:11" ht="18.75" x14ac:dyDescent="0.3">
      <c r="A115" s="23">
        <v>117932</v>
      </c>
      <c r="B115" s="51">
        <v>117.932</v>
      </c>
      <c r="C115" s="49">
        <f t="shared" si="6"/>
        <v>0</v>
      </c>
      <c r="D115">
        <v>115</v>
      </c>
      <c r="F115">
        <v>2204339.3600000003</v>
      </c>
      <c r="G115" t="b">
        <f t="shared" si="10"/>
        <v>1</v>
      </c>
      <c r="H115" s="5">
        <f t="shared" si="8"/>
        <v>243.05</v>
      </c>
      <c r="I115" s="5">
        <v>243.05</v>
      </c>
      <c r="J115" s="23">
        <v>243050</v>
      </c>
      <c r="K115" t="b">
        <f t="shared" si="9"/>
        <v>1</v>
      </c>
    </row>
    <row r="116" spans="1:11" ht="18.75" x14ac:dyDescent="0.3">
      <c r="A116" s="23">
        <v>2204339.3600000003</v>
      </c>
      <c r="B116" s="51">
        <v>2204.3393600000004</v>
      </c>
      <c r="C116" s="49">
        <f t="shared" si="6"/>
        <v>0</v>
      </c>
      <c r="D116">
        <v>116</v>
      </c>
      <c r="F116">
        <v>2128895.34</v>
      </c>
      <c r="G116" t="b">
        <f t="shared" si="10"/>
        <v>1</v>
      </c>
      <c r="H116" s="5">
        <f t="shared" si="8"/>
        <v>1018.7</v>
      </c>
      <c r="I116" s="5">
        <v>1018.7</v>
      </c>
      <c r="J116" s="23">
        <v>1018700</v>
      </c>
      <c r="K116" t="b">
        <f t="shared" si="9"/>
        <v>1</v>
      </c>
    </row>
    <row r="117" spans="1:11" ht="18.75" x14ac:dyDescent="0.3">
      <c r="A117" s="56">
        <v>2128895.34</v>
      </c>
      <c r="B117" s="57">
        <v>1260.18281</v>
      </c>
      <c r="C117" s="49">
        <f t="shared" si="6"/>
        <v>868.71253000000002</v>
      </c>
      <c r="D117">
        <v>117</v>
      </c>
      <c r="F117">
        <v>1260182.81</v>
      </c>
      <c r="G117" t="b">
        <f t="shared" si="10"/>
        <v>1</v>
      </c>
      <c r="H117" s="5">
        <f t="shared" si="8"/>
        <v>179.13900000000001</v>
      </c>
      <c r="I117" s="5">
        <v>179.13900000000001</v>
      </c>
      <c r="J117" s="23">
        <v>179139</v>
      </c>
      <c r="K117" t="b">
        <f t="shared" si="9"/>
        <v>1</v>
      </c>
    </row>
    <row r="118" spans="1:11" ht="18.75" x14ac:dyDescent="0.3">
      <c r="A118" s="56">
        <v>1260182.81</v>
      </c>
      <c r="B118" s="57">
        <v>2128.89534</v>
      </c>
      <c r="C118" s="49">
        <f t="shared" si="6"/>
        <v>-868.71253000000002</v>
      </c>
      <c r="D118">
        <v>118</v>
      </c>
      <c r="F118">
        <v>2664291.7799999998</v>
      </c>
      <c r="G118" t="b">
        <f t="shared" si="10"/>
        <v>1</v>
      </c>
      <c r="H118" s="5">
        <f t="shared" si="8"/>
        <v>52.225000000000001</v>
      </c>
      <c r="I118" s="5">
        <v>52.225000000000001</v>
      </c>
      <c r="J118" s="23">
        <v>52225</v>
      </c>
      <c r="K118" t="b">
        <f t="shared" si="9"/>
        <v>1</v>
      </c>
    </row>
    <row r="119" spans="1:11" ht="18.75" x14ac:dyDescent="0.3">
      <c r="A119" s="23">
        <v>2664291.7799999998</v>
      </c>
      <c r="B119" s="51">
        <v>2664.29178</v>
      </c>
      <c r="C119" s="49">
        <f t="shared" si="6"/>
        <v>0</v>
      </c>
      <c r="D119">
        <v>119</v>
      </c>
      <c r="F119">
        <v>2407831.6799999997</v>
      </c>
      <c r="G119" t="b">
        <f t="shared" si="10"/>
        <v>1</v>
      </c>
      <c r="H119" s="5">
        <f t="shared" si="8"/>
        <v>508.81700000000001</v>
      </c>
      <c r="I119" s="5">
        <v>508.81700000000001</v>
      </c>
      <c r="J119" s="23">
        <v>508817</v>
      </c>
      <c r="K119" t="b">
        <f t="shared" si="9"/>
        <v>1</v>
      </c>
    </row>
    <row r="120" spans="1:11" ht="18.75" x14ac:dyDescent="0.3">
      <c r="A120" s="23">
        <v>2407831.6799999997</v>
      </c>
      <c r="B120" s="51">
        <v>2407.8316799999998</v>
      </c>
      <c r="C120" s="49">
        <f t="shared" si="6"/>
        <v>0</v>
      </c>
      <c r="D120">
        <v>120</v>
      </c>
      <c r="F120">
        <v>2340270.83</v>
      </c>
      <c r="G120" t="b">
        <f t="shared" si="10"/>
        <v>1</v>
      </c>
      <c r="H120" s="5">
        <f t="shared" si="8"/>
        <v>5.4539999999999997</v>
      </c>
      <c r="I120" s="5">
        <v>5.4539999999999997</v>
      </c>
      <c r="J120" s="23">
        <v>5454</v>
      </c>
      <c r="K120" t="b">
        <f t="shared" si="9"/>
        <v>1</v>
      </c>
    </row>
    <row r="121" spans="1:11" ht="18.75" x14ac:dyDescent="0.3">
      <c r="A121" s="23">
        <v>2340270.83</v>
      </c>
      <c r="B121" s="51">
        <v>2340.2708299999999</v>
      </c>
      <c r="C121" s="49">
        <f t="shared" si="6"/>
        <v>0</v>
      </c>
      <c r="D121">
        <v>121</v>
      </c>
      <c r="F121">
        <v>2581777.4500000002</v>
      </c>
      <c r="G121" t="b">
        <f t="shared" si="10"/>
        <v>1</v>
      </c>
      <c r="H121" s="5">
        <f t="shared" si="8"/>
        <v>581.21600000000001</v>
      </c>
      <c r="I121" s="5">
        <v>581.21600000000001</v>
      </c>
      <c r="J121" s="23">
        <v>581216</v>
      </c>
      <c r="K121" t="b">
        <f t="shared" si="9"/>
        <v>1</v>
      </c>
    </row>
    <row r="122" spans="1:11" ht="18.75" x14ac:dyDescent="0.3">
      <c r="A122" s="23">
        <v>2581777.4500000002</v>
      </c>
      <c r="B122" s="51">
        <v>2581.77745</v>
      </c>
      <c r="C122" s="49">
        <f t="shared" si="6"/>
        <v>0</v>
      </c>
      <c r="D122">
        <v>122</v>
      </c>
      <c r="F122">
        <v>2255210</v>
      </c>
      <c r="G122" t="b">
        <f t="shared" si="10"/>
        <v>1</v>
      </c>
      <c r="H122" s="5">
        <f t="shared" si="8"/>
        <v>567.17499999999995</v>
      </c>
      <c r="I122" s="5">
        <v>567.17499999999995</v>
      </c>
      <c r="J122" s="23">
        <v>567175</v>
      </c>
      <c r="K122" t="b">
        <f t="shared" si="9"/>
        <v>1</v>
      </c>
    </row>
    <row r="123" spans="1:11" ht="18.75" x14ac:dyDescent="0.3">
      <c r="A123" s="23">
        <v>2255210</v>
      </c>
      <c r="B123" s="51">
        <v>2255.21</v>
      </c>
      <c r="C123" s="49">
        <f t="shared" si="6"/>
        <v>0</v>
      </c>
      <c r="D123">
        <v>123</v>
      </c>
      <c r="F123">
        <v>1049814</v>
      </c>
      <c r="G123" t="b">
        <f t="shared" si="10"/>
        <v>1</v>
      </c>
      <c r="H123" s="5">
        <f t="shared" si="8"/>
        <v>196.09399999999999</v>
      </c>
      <c r="I123" s="5">
        <v>196.09399999999999</v>
      </c>
      <c r="J123" s="23">
        <v>196094</v>
      </c>
      <c r="K123" t="b">
        <f t="shared" si="9"/>
        <v>1</v>
      </c>
    </row>
    <row r="124" spans="1:11" ht="18.75" x14ac:dyDescent="0.3">
      <c r="A124" s="23">
        <v>1049814</v>
      </c>
      <c r="B124" s="51">
        <v>1049.8140000000001</v>
      </c>
      <c r="C124" s="49">
        <f t="shared" si="6"/>
        <v>0</v>
      </c>
      <c r="D124">
        <v>124</v>
      </c>
      <c r="F124">
        <v>1216500.8</v>
      </c>
      <c r="G124" t="b">
        <f t="shared" si="10"/>
        <v>1</v>
      </c>
      <c r="H124" s="5">
        <f t="shared" si="8"/>
        <v>175.58</v>
      </c>
      <c r="I124" s="5">
        <v>175.58</v>
      </c>
      <c r="J124" s="23">
        <v>175580</v>
      </c>
      <c r="K124" t="b">
        <f t="shared" si="9"/>
        <v>1</v>
      </c>
    </row>
    <row r="125" spans="1:11" ht="18.75" x14ac:dyDescent="0.3">
      <c r="A125" s="23">
        <v>1216500.8</v>
      </c>
      <c r="B125" s="51">
        <v>1216.5008</v>
      </c>
      <c r="C125" s="49">
        <f t="shared" si="6"/>
        <v>0</v>
      </c>
      <c r="D125">
        <v>125</v>
      </c>
      <c r="F125">
        <v>1724957.93</v>
      </c>
      <c r="G125" t="b">
        <f t="shared" si="10"/>
        <v>1</v>
      </c>
      <c r="H125" s="5">
        <f t="shared" si="8"/>
        <v>526.40099999999995</v>
      </c>
      <c r="I125" s="5">
        <v>526.40099999999995</v>
      </c>
      <c r="J125" s="23">
        <v>526401</v>
      </c>
      <c r="K125" t="b">
        <f t="shared" si="9"/>
        <v>1</v>
      </c>
    </row>
    <row r="126" spans="1:11" ht="18.75" x14ac:dyDescent="0.3">
      <c r="A126" s="23">
        <v>1724957.93</v>
      </c>
      <c r="B126" s="51">
        <v>1724.95793</v>
      </c>
      <c r="C126" s="49">
        <f t="shared" si="6"/>
        <v>0</v>
      </c>
      <c r="D126">
        <v>126</v>
      </c>
      <c r="F126">
        <v>1213771</v>
      </c>
      <c r="G126" t="b">
        <f t="shared" si="10"/>
        <v>1</v>
      </c>
      <c r="H126" s="5">
        <f t="shared" si="8"/>
        <v>824.01599999999996</v>
      </c>
      <c r="I126" s="5">
        <v>824.01599999999996</v>
      </c>
      <c r="J126" s="23">
        <v>824016</v>
      </c>
      <c r="K126" t="b">
        <f t="shared" si="9"/>
        <v>1</v>
      </c>
    </row>
    <row r="127" spans="1:11" ht="18.75" x14ac:dyDescent="0.3">
      <c r="A127" s="23">
        <v>1213771</v>
      </c>
      <c r="B127" s="51">
        <v>1213.771</v>
      </c>
      <c r="C127" s="49">
        <f t="shared" si="6"/>
        <v>0</v>
      </c>
      <c r="D127">
        <v>127</v>
      </c>
      <c r="F127">
        <v>1181722.21</v>
      </c>
      <c r="G127" t="b">
        <f t="shared" si="10"/>
        <v>1</v>
      </c>
      <c r="H127" s="5">
        <f t="shared" si="8"/>
        <v>217.989</v>
      </c>
      <c r="I127" s="5">
        <v>217.989</v>
      </c>
      <c r="J127" s="23">
        <v>217989</v>
      </c>
      <c r="K127" t="b">
        <f t="shared" si="9"/>
        <v>1</v>
      </c>
    </row>
    <row r="128" spans="1:11" ht="18.75" x14ac:dyDescent="0.3">
      <c r="A128" s="23">
        <v>1181722.21</v>
      </c>
      <c r="B128" s="51">
        <v>1181.7222099999999</v>
      </c>
      <c r="C128" s="49">
        <f t="shared" si="6"/>
        <v>0</v>
      </c>
      <c r="D128">
        <v>128</v>
      </c>
      <c r="F128">
        <v>1269324.3500000001</v>
      </c>
      <c r="G128" t="b">
        <f t="shared" si="10"/>
        <v>1</v>
      </c>
      <c r="H128" s="5">
        <f t="shared" si="8"/>
        <v>1529.7629999999999</v>
      </c>
      <c r="I128" s="5">
        <v>1529.7629999999999</v>
      </c>
      <c r="J128" s="23">
        <v>1529763</v>
      </c>
      <c r="K128" t="b">
        <f t="shared" si="9"/>
        <v>1</v>
      </c>
    </row>
    <row r="129" spans="1:11" ht="18.75" x14ac:dyDescent="0.3">
      <c r="A129" s="23">
        <v>1269324.3500000001</v>
      </c>
      <c r="B129" s="51">
        <v>1269.3243500000001</v>
      </c>
      <c r="C129" s="49">
        <f t="shared" si="6"/>
        <v>0</v>
      </c>
      <c r="D129">
        <v>129</v>
      </c>
      <c r="F129">
        <v>4764615.7300000004</v>
      </c>
      <c r="G129" t="b">
        <f t="shared" si="10"/>
        <v>1</v>
      </c>
      <c r="H129" s="5">
        <f t="shared" si="8"/>
        <v>763.17899999999997</v>
      </c>
      <c r="I129" s="5">
        <v>1056.893</v>
      </c>
      <c r="J129" s="23">
        <v>763179</v>
      </c>
      <c r="K129" t="b">
        <f t="shared" si="9"/>
        <v>0</v>
      </c>
    </row>
    <row r="130" spans="1:11" ht="18.75" x14ac:dyDescent="0.3">
      <c r="A130" s="23">
        <v>4764615.7300000004</v>
      </c>
      <c r="B130" s="51">
        <v>4764.6157300000004</v>
      </c>
      <c r="C130" s="49">
        <f t="shared" ref="C130:C133" si="11">A130/1000-B130</f>
        <v>0</v>
      </c>
      <c r="D130">
        <v>130</v>
      </c>
      <c r="F130">
        <v>6101302.6099999994</v>
      </c>
      <c r="G130" t="b">
        <f t="shared" si="10"/>
        <v>1</v>
      </c>
      <c r="H130" s="5">
        <f t="shared" si="8"/>
        <v>830.84100000000001</v>
      </c>
      <c r="I130" s="5">
        <v>385.65199999999999</v>
      </c>
      <c r="J130" s="23">
        <v>830841</v>
      </c>
      <c r="K130" t="b">
        <f t="shared" si="9"/>
        <v>0</v>
      </c>
    </row>
    <row r="131" spans="1:11" ht="18.75" x14ac:dyDescent="0.3">
      <c r="A131" s="23">
        <v>6101302.6099999994</v>
      </c>
      <c r="B131" s="51">
        <v>6101.3026099999997</v>
      </c>
      <c r="C131" s="49">
        <f t="shared" si="11"/>
        <v>0</v>
      </c>
      <c r="D131">
        <v>131</v>
      </c>
      <c r="F131">
        <v>6767259.3200000003</v>
      </c>
      <c r="G131" t="b">
        <f t="shared" si="10"/>
        <v>1</v>
      </c>
      <c r="H131" s="5">
        <f t="shared" si="8"/>
        <v>902.41300000000001</v>
      </c>
      <c r="I131" s="5">
        <v>763.17899999999997</v>
      </c>
      <c r="J131" s="23">
        <v>902413</v>
      </c>
      <c r="K131" t="b">
        <f t="shared" si="9"/>
        <v>0</v>
      </c>
    </row>
    <row r="132" spans="1:11" ht="18.75" x14ac:dyDescent="0.3">
      <c r="A132" s="23">
        <v>6767259.3200000003</v>
      </c>
      <c r="B132" s="51">
        <v>6767.2593200000001</v>
      </c>
      <c r="C132" s="49">
        <f t="shared" si="11"/>
        <v>0</v>
      </c>
      <c r="D132">
        <v>132</v>
      </c>
      <c r="F132">
        <v>5013651.5600000005</v>
      </c>
      <c r="G132" t="b">
        <f t="shared" si="10"/>
        <v>1</v>
      </c>
      <c r="H132" s="5">
        <f t="shared" si="8"/>
        <v>1056.893</v>
      </c>
      <c r="I132" s="5">
        <v>830.84100000000001</v>
      </c>
      <c r="J132" s="23">
        <v>1056893</v>
      </c>
      <c r="K132" t="b">
        <f t="shared" si="9"/>
        <v>0</v>
      </c>
    </row>
    <row r="133" spans="1:11" ht="19.5" thickBot="1" x14ac:dyDescent="0.35">
      <c r="A133" s="23">
        <v>5013651.5600000005</v>
      </c>
      <c r="B133" s="51">
        <v>5013.6515600000002</v>
      </c>
      <c r="C133" s="49">
        <f t="shared" si="11"/>
        <v>0</v>
      </c>
      <c r="F133">
        <v>10832448</v>
      </c>
      <c r="G133" t="b">
        <f t="shared" si="10"/>
        <v>0</v>
      </c>
      <c r="H133" s="5">
        <f t="shared" si="8"/>
        <v>385.65199999999999</v>
      </c>
      <c r="I133" s="5">
        <v>902.41300000000001</v>
      </c>
      <c r="J133" s="23">
        <v>385652</v>
      </c>
      <c r="K133" t="b">
        <f t="shared" si="9"/>
        <v>0</v>
      </c>
    </row>
    <row r="134" spans="1:11" ht="18.75" x14ac:dyDescent="0.3">
      <c r="A134" s="34"/>
      <c r="B134" s="51"/>
      <c r="H134" s="5">
        <f t="shared" si="8"/>
        <v>936.24</v>
      </c>
      <c r="I134" s="5">
        <v>156.792</v>
      </c>
      <c r="J134" s="23">
        <v>936240</v>
      </c>
      <c r="K134" t="b">
        <f t="shared" si="9"/>
        <v>0</v>
      </c>
    </row>
    <row r="135" spans="1:11" ht="18.75" x14ac:dyDescent="0.3">
      <c r="A135" s="44">
        <f>SUM(A1:A134)</f>
        <v>232923671.79000008</v>
      </c>
      <c r="H135" s="5">
        <f t="shared" si="8"/>
        <v>135.47999999999999</v>
      </c>
      <c r="I135" s="5">
        <v>936.24</v>
      </c>
      <c r="J135" s="23">
        <v>135480</v>
      </c>
      <c r="K135" t="b">
        <f t="shared" si="9"/>
        <v>0</v>
      </c>
    </row>
    <row r="136" spans="1:11" ht="18.75" x14ac:dyDescent="0.3">
      <c r="A136" s="45"/>
      <c r="H136" s="5">
        <f t="shared" si="8"/>
        <v>982.2</v>
      </c>
      <c r="I136" s="5">
        <v>135.47999999999999</v>
      </c>
      <c r="J136" s="23">
        <v>982200</v>
      </c>
      <c r="K136" t="b">
        <f t="shared" si="9"/>
        <v>0</v>
      </c>
    </row>
    <row r="137" spans="1:11" ht="18.75" x14ac:dyDescent="0.3">
      <c r="A137" s="46"/>
      <c r="H137" s="5">
        <f t="shared" si="8"/>
        <v>156.792</v>
      </c>
      <c r="I137" s="5">
        <v>982.2</v>
      </c>
      <c r="J137" s="23">
        <v>156792</v>
      </c>
      <c r="K137" t="b">
        <f t="shared" si="9"/>
        <v>0</v>
      </c>
    </row>
    <row r="138" spans="1:11" ht="18.75" x14ac:dyDescent="0.3">
      <c r="H138" s="5">
        <f t="shared" si="8"/>
        <v>5.6707919999999996</v>
      </c>
      <c r="I138" s="5">
        <v>5.6707919999999996</v>
      </c>
      <c r="J138" s="23">
        <v>5670.7919999999995</v>
      </c>
      <c r="K138" t="b">
        <f t="shared" si="9"/>
        <v>1</v>
      </c>
    </row>
    <row r="139" spans="1:11" ht="18.75" x14ac:dyDescent="0.3">
      <c r="H139" s="5">
        <f t="shared" si="8"/>
        <v>5.9777999999999993</v>
      </c>
      <c r="I139" s="5">
        <v>5.9777999999999993</v>
      </c>
      <c r="J139" s="23">
        <v>5977.7999999999993</v>
      </c>
      <c r="K139" t="b">
        <f t="shared" si="9"/>
        <v>1</v>
      </c>
    </row>
    <row r="140" spans="1:11" ht="18.75" x14ac:dyDescent="0.3">
      <c r="H140" s="5">
        <f t="shared" si="8"/>
        <v>28.734767999999999</v>
      </c>
      <c r="I140" s="5">
        <v>28.734767999999999</v>
      </c>
      <c r="J140" s="23">
        <v>28734.768</v>
      </c>
      <c r="K140" t="b">
        <f t="shared" si="9"/>
        <v>1</v>
      </c>
    </row>
    <row r="141" spans="1:11" ht="18.75" x14ac:dyDescent="0.3">
      <c r="H141" s="5">
        <f t="shared" si="8"/>
        <v>30.566976</v>
      </c>
      <c r="I141" s="5">
        <v>30.566976</v>
      </c>
      <c r="J141" s="23">
        <v>30566.975999999999</v>
      </c>
      <c r="K141" t="b">
        <f t="shared" si="9"/>
        <v>1</v>
      </c>
    </row>
    <row r="142" spans="1:11" ht="18.75" x14ac:dyDescent="0.3">
      <c r="H142" s="5">
        <f t="shared" si="8"/>
        <v>12.551903999999999</v>
      </c>
      <c r="I142" s="5">
        <v>12.551903999999999</v>
      </c>
      <c r="J142" s="23">
        <v>12551.903999999999</v>
      </c>
      <c r="K142" t="b">
        <f t="shared" si="9"/>
        <v>1</v>
      </c>
    </row>
    <row r="143" spans="1:11" ht="18.75" x14ac:dyDescent="0.3">
      <c r="H143" s="5">
        <f t="shared" si="8"/>
        <v>26.178335999999998</v>
      </c>
      <c r="I143" s="5">
        <v>26.178335999999998</v>
      </c>
      <c r="J143" s="23">
        <v>26178.335999999999</v>
      </c>
      <c r="K143" t="b">
        <f t="shared" si="9"/>
        <v>1</v>
      </c>
    </row>
    <row r="144" spans="1:11" ht="18.75" x14ac:dyDescent="0.3">
      <c r="H144" s="5">
        <f t="shared" si="8"/>
        <v>17.087897999999999</v>
      </c>
      <c r="I144" s="5">
        <v>17.087897999999999</v>
      </c>
      <c r="J144" s="23">
        <v>17087.897999999997</v>
      </c>
      <c r="K144" t="b">
        <f t="shared" si="9"/>
        <v>1</v>
      </c>
    </row>
    <row r="145" spans="8:11" ht="18.75" x14ac:dyDescent="0.3">
      <c r="H145" s="5">
        <f t="shared" si="8"/>
        <v>12.971088000000002</v>
      </c>
      <c r="I145" s="5">
        <v>12.971088000000002</v>
      </c>
      <c r="J145" s="23">
        <v>12971.088000000002</v>
      </c>
      <c r="K145" t="b">
        <f t="shared" si="9"/>
        <v>1</v>
      </c>
    </row>
    <row r="146" spans="8:11" ht="18.75" x14ac:dyDescent="0.3">
      <c r="H146" s="5">
        <f t="shared" si="8"/>
        <v>24.991631999999999</v>
      </c>
      <c r="I146" s="5">
        <v>24.991631999999999</v>
      </c>
      <c r="J146" s="23">
        <v>24991.631999999998</v>
      </c>
      <c r="K146" t="b">
        <f t="shared" si="9"/>
        <v>1</v>
      </c>
    </row>
    <row r="147" spans="8:11" ht="18.75" x14ac:dyDescent="0.3">
      <c r="H147" s="5">
        <f t="shared" si="8"/>
        <v>11.595456</v>
      </c>
      <c r="I147" s="5">
        <v>11.595456</v>
      </c>
      <c r="J147" s="23">
        <v>11595.456</v>
      </c>
      <c r="K147" t="b">
        <f t="shared" si="9"/>
        <v>1</v>
      </c>
    </row>
    <row r="148" spans="8:11" ht="18.75" x14ac:dyDescent="0.3">
      <c r="H148" s="5">
        <f t="shared" si="8"/>
        <v>13.041936</v>
      </c>
      <c r="I148" s="5">
        <v>13.041936</v>
      </c>
      <c r="J148" s="23">
        <v>13041.936</v>
      </c>
      <c r="K148" t="b">
        <f t="shared" si="9"/>
        <v>1</v>
      </c>
    </row>
    <row r="149" spans="8:11" ht="18.75" x14ac:dyDescent="0.3">
      <c r="H149" s="5">
        <f t="shared" si="8"/>
        <v>19.74888</v>
      </c>
      <c r="I149" s="5">
        <v>19.74888</v>
      </c>
      <c r="J149" s="23">
        <v>19748.88</v>
      </c>
      <c r="K149" t="b">
        <f t="shared" si="9"/>
        <v>1</v>
      </c>
    </row>
    <row r="150" spans="8:11" ht="18.75" x14ac:dyDescent="0.3">
      <c r="H150" s="5">
        <f t="shared" si="8"/>
        <v>21.087120000000002</v>
      </c>
      <c r="I150" s="5">
        <v>21.087120000000002</v>
      </c>
      <c r="J150" s="23">
        <v>21087.120000000003</v>
      </c>
      <c r="K150" t="b">
        <f t="shared" si="9"/>
        <v>1</v>
      </c>
    </row>
    <row r="151" spans="8:11" ht="18.75" x14ac:dyDescent="0.3">
      <c r="H151" s="5">
        <f t="shared" si="8"/>
        <v>11.418335999999998</v>
      </c>
      <c r="I151" s="5">
        <v>11.418335999999998</v>
      </c>
      <c r="J151" s="23">
        <v>11418.335999999998</v>
      </c>
      <c r="K151" t="b">
        <f t="shared" si="9"/>
        <v>1</v>
      </c>
    </row>
    <row r="152" spans="8:11" ht="18.75" x14ac:dyDescent="0.3">
      <c r="H152" s="5">
        <f t="shared" si="8"/>
        <v>11.564459999999999</v>
      </c>
      <c r="I152" s="5">
        <v>11.564459999999999</v>
      </c>
      <c r="J152" s="23">
        <v>11564.46</v>
      </c>
      <c r="K152" t="b">
        <f t="shared" si="9"/>
        <v>1</v>
      </c>
    </row>
    <row r="153" spans="8:11" ht="18.75" x14ac:dyDescent="0.3">
      <c r="H153" s="5">
        <f t="shared" si="8"/>
        <v>15.700704</v>
      </c>
      <c r="I153" s="5">
        <v>15.700704</v>
      </c>
      <c r="J153" s="23">
        <v>15700.704</v>
      </c>
      <c r="K153" t="b">
        <f t="shared" si="9"/>
        <v>1</v>
      </c>
    </row>
    <row r="154" spans="8:11" ht="18.75" x14ac:dyDescent="0.3">
      <c r="H154" s="5">
        <f t="shared" si="8"/>
        <v>1.2798879999999999</v>
      </c>
      <c r="I154" s="5">
        <v>1.2798879999999999</v>
      </c>
      <c r="J154" s="23">
        <v>1279.8879999999999</v>
      </c>
      <c r="K154" t="b">
        <f t="shared" si="9"/>
        <v>1</v>
      </c>
    </row>
    <row r="155" spans="8:11" ht="18.75" x14ac:dyDescent="0.3">
      <c r="H155" s="5">
        <f t="shared" si="8"/>
        <v>4.0687209999999991</v>
      </c>
      <c r="I155" s="5">
        <v>4.068721</v>
      </c>
      <c r="J155" s="23">
        <v>4068.7209999999995</v>
      </c>
      <c r="K155" t="b">
        <f t="shared" si="9"/>
        <v>1</v>
      </c>
    </row>
    <row r="156" spans="8:11" ht="18.75" x14ac:dyDescent="0.3">
      <c r="H156" s="5">
        <f t="shared" si="8"/>
        <v>2.7208979999999996</v>
      </c>
      <c r="I156" s="5">
        <v>2.7208979999999996</v>
      </c>
      <c r="J156" s="23">
        <v>2720.8979999999997</v>
      </c>
      <c r="K156" t="b">
        <f t="shared" si="9"/>
        <v>1</v>
      </c>
    </row>
    <row r="157" spans="8:11" ht="18.75" x14ac:dyDescent="0.3">
      <c r="H157" s="5">
        <f t="shared" si="8"/>
        <v>208.39500000000001</v>
      </c>
      <c r="I157" s="5">
        <v>208.39500000000001</v>
      </c>
      <c r="J157" s="23">
        <v>208395</v>
      </c>
      <c r="K157" t="b">
        <f t="shared" si="9"/>
        <v>1</v>
      </c>
    </row>
    <row r="158" spans="8:11" ht="18.75" x14ac:dyDescent="0.3">
      <c r="H158" s="5">
        <f t="shared" si="8"/>
        <v>23.038</v>
      </c>
      <c r="I158" s="5">
        <v>23.038</v>
      </c>
      <c r="J158" s="23">
        <v>23038</v>
      </c>
      <c r="K158" t="b">
        <f t="shared" si="9"/>
        <v>1</v>
      </c>
    </row>
    <row r="159" spans="8:11" ht="18.75" x14ac:dyDescent="0.3">
      <c r="H159" s="5">
        <f t="shared" si="8"/>
        <v>22.131</v>
      </c>
      <c r="I159" s="5">
        <v>22.131</v>
      </c>
      <c r="J159" s="23">
        <v>22131</v>
      </c>
      <c r="K159" t="b">
        <f t="shared" si="9"/>
        <v>1</v>
      </c>
    </row>
    <row r="160" spans="8:11" ht="18.75" x14ac:dyDescent="0.3">
      <c r="H160" s="5">
        <f t="shared" si="8"/>
        <v>25.85</v>
      </c>
      <c r="I160" s="5">
        <v>15.82635</v>
      </c>
      <c r="J160" s="23">
        <v>25850</v>
      </c>
      <c r="K160" t="b">
        <f t="shared" si="9"/>
        <v>0</v>
      </c>
    </row>
    <row r="161" spans="8:11" ht="18.75" x14ac:dyDescent="0.3">
      <c r="H161" s="5">
        <f t="shared" si="8"/>
        <v>25.05</v>
      </c>
      <c r="I161" s="5">
        <v>15.990730000000001</v>
      </c>
      <c r="J161" s="23">
        <v>25050</v>
      </c>
      <c r="K161" t="b">
        <f t="shared" si="9"/>
        <v>0</v>
      </c>
    </row>
    <row r="162" spans="8:11" ht="18.75" x14ac:dyDescent="0.3">
      <c r="H162" s="5">
        <f t="shared" si="8"/>
        <v>25.85</v>
      </c>
      <c r="I162" s="5">
        <v>13.961699999999999</v>
      </c>
      <c r="J162" s="23">
        <v>25850</v>
      </c>
      <c r="K162" t="b">
        <f t="shared" si="9"/>
        <v>0</v>
      </c>
    </row>
    <row r="163" spans="8:11" ht="18.75" x14ac:dyDescent="0.3">
      <c r="H163" s="5">
        <f t="shared" si="8"/>
        <v>1.625</v>
      </c>
      <c r="I163" s="5">
        <v>1.4534400000000001</v>
      </c>
      <c r="J163" s="23">
        <v>1625</v>
      </c>
      <c r="K163" t="b">
        <f t="shared" si="9"/>
        <v>0</v>
      </c>
    </row>
    <row r="164" spans="8:11" ht="18.75" x14ac:dyDescent="0.3">
      <c r="H164" s="5">
        <f t="shared" si="8"/>
        <v>61.097600000000007</v>
      </c>
      <c r="I164" s="5">
        <v>61.097600000000007</v>
      </c>
      <c r="J164" s="23">
        <v>61097.600000000006</v>
      </c>
      <c r="K164" t="b">
        <f t="shared" si="9"/>
        <v>1</v>
      </c>
    </row>
    <row r="165" spans="8:11" ht="18.75" x14ac:dyDescent="0.3">
      <c r="H165" s="5">
        <f t="shared" si="8"/>
        <v>60.361599999999989</v>
      </c>
      <c r="I165" s="5">
        <v>60.361599999999989</v>
      </c>
      <c r="J165" s="23">
        <v>60361.599999999991</v>
      </c>
      <c r="K165" t="b">
        <f t="shared" si="9"/>
        <v>1</v>
      </c>
    </row>
    <row r="166" spans="8:11" ht="18.75" x14ac:dyDescent="0.3">
      <c r="H166" s="5">
        <f t="shared" si="8"/>
        <v>41.332999999999998</v>
      </c>
      <c r="I166" s="5">
        <v>41.332999999999998</v>
      </c>
      <c r="J166" s="23">
        <v>41333</v>
      </c>
      <c r="K166" t="b">
        <f t="shared" si="9"/>
        <v>1</v>
      </c>
    </row>
    <row r="167" spans="8:11" ht="18.75" x14ac:dyDescent="0.3">
      <c r="H167" s="5">
        <f t="shared" si="8"/>
        <v>29.57</v>
      </c>
      <c r="I167" s="5">
        <v>29.57</v>
      </c>
      <c r="J167" s="23">
        <v>29570</v>
      </c>
      <c r="K167" t="b">
        <f t="shared" si="9"/>
        <v>1</v>
      </c>
    </row>
    <row r="168" spans="8:11" ht="18.75" x14ac:dyDescent="0.3">
      <c r="H168" s="5">
        <f t="shared" si="8"/>
        <v>37.22</v>
      </c>
      <c r="I168" s="5">
        <v>37.22</v>
      </c>
      <c r="J168" s="23">
        <v>37220</v>
      </c>
      <c r="K168" t="b">
        <f t="shared" si="9"/>
        <v>1</v>
      </c>
    </row>
    <row r="169" spans="8:11" ht="18.75" x14ac:dyDescent="0.3">
      <c r="H169" s="5">
        <f t="shared" si="8"/>
        <v>16.239999999999998</v>
      </c>
      <c r="I169" s="5">
        <v>16.239999999999998</v>
      </c>
      <c r="J169" s="23">
        <v>16240</v>
      </c>
      <c r="K169" t="b">
        <f t="shared" si="9"/>
        <v>1</v>
      </c>
    </row>
    <row r="170" spans="8:11" ht="18.75" x14ac:dyDescent="0.3">
      <c r="H170" s="5">
        <f t="shared" si="8"/>
        <v>285.012</v>
      </c>
      <c r="I170" s="5">
        <v>285.012</v>
      </c>
      <c r="J170" s="23">
        <v>285012</v>
      </c>
      <c r="K170" t="b">
        <f t="shared" si="9"/>
        <v>1</v>
      </c>
    </row>
    <row r="171" spans="8:11" ht="18.75" x14ac:dyDescent="0.3">
      <c r="H171" s="5">
        <f t="shared" si="8"/>
        <v>591.37699999999995</v>
      </c>
      <c r="I171" s="5">
        <v>233.54</v>
      </c>
      <c r="J171" s="23">
        <v>591377</v>
      </c>
      <c r="K171" s="58" t="b">
        <f t="shared" si="9"/>
        <v>0</v>
      </c>
    </row>
    <row r="172" spans="8:11" ht="18.75" x14ac:dyDescent="0.3">
      <c r="H172" s="5">
        <f t="shared" si="8"/>
        <v>233.54</v>
      </c>
      <c r="I172" s="5">
        <v>591.37699999999995</v>
      </c>
      <c r="J172" s="23">
        <v>233540</v>
      </c>
      <c r="K172" s="58" t="b">
        <f t="shared" si="9"/>
        <v>0</v>
      </c>
    </row>
    <row r="173" spans="8:11" ht="18.75" x14ac:dyDescent="0.3">
      <c r="H173" s="5">
        <f t="shared" si="8"/>
        <v>1267.5050000000001</v>
      </c>
      <c r="I173" s="5">
        <v>1267.5050000000001</v>
      </c>
      <c r="J173" s="23">
        <v>1267505</v>
      </c>
      <c r="K173" t="b">
        <f t="shared" si="9"/>
        <v>1</v>
      </c>
    </row>
    <row r="174" spans="8:11" ht="18.75" x14ac:dyDescent="0.3">
      <c r="H174" s="5">
        <f t="shared" si="8"/>
        <v>804.95399999999995</v>
      </c>
      <c r="I174" s="5">
        <v>804.95399999999995</v>
      </c>
      <c r="J174" s="23">
        <v>804954</v>
      </c>
      <c r="K174" t="b">
        <f t="shared" si="9"/>
        <v>1</v>
      </c>
    </row>
    <row r="175" spans="8:11" ht="18.75" x14ac:dyDescent="0.3">
      <c r="H175" s="5">
        <f t="shared" ref="H175:H187" si="12">J175/1000</f>
        <v>244.06359999999998</v>
      </c>
      <c r="I175" s="5">
        <v>244.06359999999998</v>
      </c>
      <c r="J175" s="23">
        <v>244063.59999999998</v>
      </c>
      <c r="K175" t="b">
        <f t="shared" ref="K175:K187" si="13">EXACT(H175,I175)</f>
        <v>1</v>
      </c>
    </row>
    <row r="176" spans="8:11" ht="18.75" x14ac:dyDescent="0.3">
      <c r="H176" s="5">
        <f t="shared" si="12"/>
        <v>677.11500000000001</v>
      </c>
      <c r="I176" s="5">
        <v>677.11500000000001</v>
      </c>
      <c r="J176" s="23">
        <v>677115</v>
      </c>
      <c r="K176" t="b">
        <f t="shared" si="13"/>
        <v>1</v>
      </c>
    </row>
    <row r="177" spans="8:11" ht="18.75" x14ac:dyDescent="0.3">
      <c r="H177" s="5">
        <f t="shared" si="12"/>
        <v>354.29199999999997</v>
      </c>
      <c r="I177" s="5">
        <v>354.29199999999997</v>
      </c>
      <c r="J177" s="23">
        <v>354292</v>
      </c>
      <c r="K177" t="b">
        <f t="shared" si="13"/>
        <v>1</v>
      </c>
    </row>
    <row r="178" spans="8:11" ht="18.75" x14ac:dyDescent="0.3">
      <c r="H178" s="5">
        <f t="shared" si="12"/>
        <v>130.857</v>
      </c>
      <c r="I178" s="5">
        <v>130.857</v>
      </c>
      <c r="J178" s="23">
        <v>130857</v>
      </c>
      <c r="K178" t="b">
        <f t="shared" si="13"/>
        <v>1</v>
      </c>
    </row>
    <row r="179" spans="8:11" ht="18.75" x14ac:dyDescent="0.3">
      <c r="H179" s="5">
        <f t="shared" si="12"/>
        <v>373.69400000000002</v>
      </c>
      <c r="I179" s="5">
        <v>373.69400000000002</v>
      </c>
      <c r="J179" s="23">
        <v>373694</v>
      </c>
      <c r="K179" t="b">
        <f t="shared" si="13"/>
        <v>1</v>
      </c>
    </row>
    <row r="180" spans="8:11" ht="18.75" x14ac:dyDescent="0.3">
      <c r="H180" s="5">
        <f t="shared" si="12"/>
        <v>561.30100000000004</v>
      </c>
      <c r="I180" s="5">
        <v>561.30100000000004</v>
      </c>
      <c r="J180" s="23">
        <v>561301</v>
      </c>
      <c r="K180" t="b">
        <f t="shared" si="13"/>
        <v>1</v>
      </c>
    </row>
    <row r="181" spans="8:11" ht="18.75" x14ac:dyDescent="0.3">
      <c r="H181" s="5">
        <f t="shared" si="12"/>
        <v>154.36699999999999</v>
      </c>
      <c r="I181" s="5">
        <v>154.36699999999999</v>
      </c>
      <c r="J181" s="23">
        <v>154367</v>
      </c>
      <c r="K181" t="b">
        <f t="shared" si="13"/>
        <v>1</v>
      </c>
    </row>
    <row r="182" spans="8:11" ht="18.75" x14ac:dyDescent="0.3">
      <c r="H182" s="5">
        <f t="shared" si="12"/>
        <v>293.774</v>
      </c>
      <c r="I182" s="5">
        <v>293.774</v>
      </c>
      <c r="J182" s="23">
        <v>293774</v>
      </c>
      <c r="K182" t="b">
        <f t="shared" si="13"/>
        <v>1</v>
      </c>
    </row>
    <row r="183" spans="8:11" ht="18.75" x14ac:dyDescent="0.3">
      <c r="H183" s="5">
        <f t="shared" si="12"/>
        <v>188.92</v>
      </c>
      <c r="I183" s="5">
        <v>188.92</v>
      </c>
      <c r="J183" s="23">
        <v>188920</v>
      </c>
      <c r="K183" t="b">
        <f t="shared" si="13"/>
        <v>1</v>
      </c>
    </row>
    <row r="184" spans="8:11" ht="18.75" x14ac:dyDescent="0.3">
      <c r="H184" s="5">
        <f t="shared" si="12"/>
        <v>1321.7550000000001</v>
      </c>
      <c r="I184" s="5">
        <v>1321.7550000000001</v>
      </c>
      <c r="J184" s="23">
        <v>1321755</v>
      </c>
      <c r="K184" t="b">
        <f t="shared" si="13"/>
        <v>1</v>
      </c>
    </row>
    <row r="185" spans="8:11" ht="18.75" x14ac:dyDescent="0.3">
      <c r="H185" s="5">
        <f t="shared" si="12"/>
        <v>1074.9480000000001</v>
      </c>
      <c r="I185" s="5">
        <v>1074.9480000000001</v>
      </c>
      <c r="J185" s="23">
        <v>1074948</v>
      </c>
      <c r="K185" t="b">
        <f t="shared" si="13"/>
        <v>1</v>
      </c>
    </row>
    <row r="186" spans="8:11" ht="18.75" x14ac:dyDescent="0.3">
      <c r="H186" s="5">
        <f t="shared" si="12"/>
        <v>2268.4270000000001</v>
      </c>
      <c r="I186" s="5">
        <v>2268.4270000000001</v>
      </c>
      <c r="J186" s="23">
        <v>2268427</v>
      </c>
      <c r="K186" t="b">
        <f t="shared" si="13"/>
        <v>1</v>
      </c>
    </row>
    <row r="187" spans="8:11" ht="18.75" x14ac:dyDescent="0.3">
      <c r="H187" s="5">
        <f t="shared" si="12"/>
        <v>1075.8489999999999</v>
      </c>
      <c r="I187" s="5">
        <v>1075.8489999999999</v>
      </c>
      <c r="J187" s="23">
        <v>1075849</v>
      </c>
      <c r="K187" t="b">
        <f t="shared" si="13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Дмитрий Анатольевич</dc:creator>
  <cp:lastModifiedBy>Миленин Денис Анатольевич</cp:lastModifiedBy>
  <cp:lastPrinted>2017-12-05T10:04:40Z</cp:lastPrinted>
  <dcterms:created xsi:type="dcterms:W3CDTF">2017-04-17T06:45:37Z</dcterms:created>
  <dcterms:modified xsi:type="dcterms:W3CDTF">2018-02-01T10:24:23Z</dcterms:modified>
</cp:coreProperties>
</file>